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jorge2202197_correo_uis_edu_co/Documents/Documents/TRABAJO DE GRADO/"/>
    </mc:Choice>
  </mc:AlternateContent>
  <xr:revisionPtr revIDLastSave="108" documentId="13_ncr:1_{ACDD9592-B6F1-4CAC-809B-C910A6017508}" xr6:coauthVersionLast="47" xr6:coauthVersionMax="47" xr10:uidLastSave="{5CB06804-538E-4D14-8C8A-DEE336325E23}"/>
  <bookViews>
    <workbookView xWindow="-108" yWindow="-108" windowWidth="23256" windowHeight="12456" xr2:uid="{00000000-000D-0000-FFFF-FFFF00000000}"/>
  </bookViews>
  <sheets>
    <sheet name="Datos_grafica" sheetId="1" r:id="rId1"/>
    <sheet name="Resultados Complet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L4" i="1"/>
  <c r="M4" i="1"/>
  <c r="N4" i="1"/>
  <c r="O4" i="1"/>
  <c r="K5" i="1"/>
  <c r="L5" i="1"/>
  <c r="M5" i="1"/>
  <c r="N5" i="1"/>
  <c r="O5" i="1"/>
  <c r="K6" i="1"/>
  <c r="L6" i="1"/>
  <c r="M6" i="1"/>
  <c r="N6" i="1"/>
  <c r="O6" i="1"/>
  <c r="K7" i="1"/>
  <c r="L7" i="1"/>
  <c r="M7" i="1"/>
  <c r="N7" i="1"/>
  <c r="O7" i="1"/>
  <c r="K8" i="1"/>
  <c r="L8" i="1"/>
  <c r="M8" i="1"/>
  <c r="N8" i="1"/>
  <c r="O8" i="1"/>
  <c r="K9" i="1"/>
  <c r="L9" i="1"/>
  <c r="M9" i="1"/>
  <c r="N9" i="1"/>
  <c r="O9" i="1"/>
  <c r="K10" i="1"/>
  <c r="L10" i="1"/>
  <c r="L147" i="1" s="1"/>
  <c r="F4" i="2" s="1"/>
  <c r="M10" i="1"/>
  <c r="N10" i="1"/>
  <c r="O10" i="1"/>
  <c r="K11" i="1"/>
  <c r="L11" i="1"/>
  <c r="M11" i="1"/>
  <c r="N11" i="1"/>
  <c r="O11" i="1"/>
  <c r="K12" i="1"/>
  <c r="L12" i="1"/>
  <c r="M12" i="1"/>
  <c r="N12" i="1"/>
  <c r="O12" i="1"/>
  <c r="K13" i="1"/>
  <c r="L13" i="1"/>
  <c r="M13" i="1"/>
  <c r="N13" i="1"/>
  <c r="O13" i="1"/>
  <c r="K14" i="1"/>
  <c r="L14" i="1"/>
  <c r="M14" i="1"/>
  <c r="N14" i="1"/>
  <c r="O14" i="1"/>
  <c r="K15" i="1"/>
  <c r="L15" i="1"/>
  <c r="M15" i="1"/>
  <c r="N15" i="1"/>
  <c r="O15" i="1"/>
  <c r="K16" i="1"/>
  <c r="L16" i="1"/>
  <c r="M16" i="1"/>
  <c r="N16" i="1"/>
  <c r="O16" i="1"/>
  <c r="K17" i="1"/>
  <c r="L17" i="1"/>
  <c r="M17" i="1"/>
  <c r="N17" i="1"/>
  <c r="O17" i="1"/>
  <c r="K18" i="1"/>
  <c r="L18" i="1"/>
  <c r="M18" i="1"/>
  <c r="N18" i="1"/>
  <c r="O18" i="1"/>
  <c r="K19" i="1"/>
  <c r="L19" i="1"/>
  <c r="M19" i="1"/>
  <c r="N19" i="1"/>
  <c r="O19" i="1"/>
  <c r="K20" i="1"/>
  <c r="L20" i="1"/>
  <c r="M20" i="1"/>
  <c r="N20" i="1"/>
  <c r="O20" i="1"/>
  <c r="K21" i="1"/>
  <c r="L21" i="1"/>
  <c r="M21" i="1"/>
  <c r="N21" i="1"/>
  <c r="O21" i="1"/>
  <c r="K22" i="1"/>
  <c r="L22" i="1"/>
  <c r="M22" i="1"/>
  <c r="N22" i="1"/>
  <c r="O22" i="1"/>
  <c r="K23" i="1"/>
  <c r="L23" i="1"/>
  <c r="M23" i="1"/>
  <c r="N23" i="1"/>
  <c r="O23" i="1"/>
  <c r="K24" i="1"/>
  <c r="L24" i="1"/>
  <c r="M24" i="1"/>
  <c r="N24" i="1"/>
  <c r="O24" i="1"/>
  <c r="K25" i="1"/>
  <c r="L25" i="1"/>
  <c r="M25" i="1"/>
  <c r="N25" i="1"/>
  <c r="O25" i="1"/>
  <c r="K26" i="1"/>
  <c r="L26" i="1"/>
  <c r="M26" i="1"/>
  <c r="N26" i="1"/>
  <c r="O26" i="1"/>
  <c r="K27" i="1"/>
  <c r="L27" i="1"/>
  <c r="M27" i="1"/>
  <c r="N27" i="1"/>
  <c r="O27" i="1"/>
  <c r="K28" i="1"/>
  <c r="L28" i="1"/>
  <c r="M28" i="1"/>
  <c r="N28" i="1"/>
  <c r="O28" i="1"/>
  <c r="K29" i="1"/>
  <c r="L29" i="1"/>
  <c r="M29" i="1"/>
  <c r="N29" i="1"/>
  <c r="O29" i="1"/>
  <c r="K30" i="1"/>
  <c r="L30" i="1"/>
  <c r="M30" i="1"/>
  <c r="N30" i="1"/>
  <c r="O30" i="1"/>
  <c r="K31" i="1"/>
  <c r="L31" i="1"/>
  <c r="M31" i="1"/>
  <c r="N31" i="1"/>
  <c r="O31" i="1"/>
  <c r="K32" i="1"/>
  <c r="L32" i="1"/>
  <c r="M32" i="1"/>
  <c r="N32" i="1"/>
  <c r="O32" i="1"/>
  <c r="K33" i="1"/>
  <c r="L33" i="1"/>
  <c r="M33" i="1"/>
  <c r="N33" i="1"/>
  <c r="O33" i="1"/>
  <c r="K34" i="1"/>
  <c r="L34" i="1"/>
  <c r="M34" i="1"/>
  <c r="N34" i="1"/>
  <c r="O34" i="1"/>
  <c r="K35" i="1"/>
  <c r="L35" i="1"/>
  <c r="M35" i="1"/>
  <c r="N35" i="1"/>
  <c r="O35" i="1"/>
  <c r="K36" i="1"/>
  <c r="L36" i="1"/>
  <c r="M36" i="1"/>
  <c r="N36" i="1"/>
  <c r="O36" i="1"/>
  <c r="K37" i="1"/>
  <c r="L37" i="1"/>
  <c r="M37" i="1"/>
  <c r="N37" i="1"/>
  <c r="O37" i="1"/>
  <c r="K38" i="1"/>
  <c r="L38" i="1"/>
  <c r="M38" i="1"/>
  <c r="N38" i="1"/>
  <c r="O38" i="1"/>
  <c r="K39" i="1"/>
  <c r="L39" i="1"/>
  <c r="M39" i="1"/>
  <c r="N39" i="1"/>
  <c r="O39" i="1"/>
  <c r="K40" i="1"/>
  <c r="L40" i="1"/>
  <c r="M40" i="1"/>
  <c r="N40" i="1"/>
  <c r="O40" i="1"/>
  <c r="K41" i="1"/>
  <c r="L41" i="1"/>
  <c r="M41" i="1"/>
  <c r="N41" i="1"/>
  <c r="O41" i="1"/>
  <c r="K42" i="1"/>
  <c r="L42" i="1"/>
  <c r="M42" i="1"/>
  <c r="N42" i="1"/>
  <c r="O42" i="1"/>
  <c r="K43" i="1"/>
  <c r="L43" i="1"/>
  <c r="M43" i="1"/>
  <c r="N43" i="1"/>
  <c r="O43" i="1"/>
  <c r="K44" i="1"/>
  <c r="L44" i="1"/>
  <c r="M44" i="1"/>
  <c r="N44" i="1"/>
  <c r="O44" i="1"/>
  <c r="K45" i="1"/>
  <c r="L45" i="1"/>
  <c r="M45" i="1"/>
  <c r="N45" i="1"/>
  <c r="O45" i="1"/>
  <c r="K46" i="1"/>
  <c r="L46" i="1"/>
  <c r="M46" i="1"/>
  <c r="N46" i="1"/>
  <c r="O46" i="1"/>
  <c r="K47" i="1"/>
  <c r="L47" i="1"/>
  <c r="M47" i="1"/>
  <c r="N47" i="1"/>
  <c r="O47" i="1"/>
  <c r="K48" i="1"/>
  <c r="L48" i="1"/>
  <c r="M48" i="1"/>
  <c r="N48" i="1"/>
  <c r="O48" i="1"/>
  <c r="K49" i="1"/>
  <c r="L49" i="1"/>
  <c r="M49" i="1"/>
  <c r="N49" i="1"/>
  <c r="O49" i="1"/>
  <c r="K50" i="1"/>
  <c r="L50" i="1"/>
  <c r="M50" i="1"/>
  <c r="N50" i="1"/>
  <c r="O50" i="1"/>
  <c r="K51" i="1"/>
  <c r="L51" i="1"/>
  <c r="M51" i="1"/>
  <c r="N51" i="1"/>
  <c r="O51" i="1"/>
  <c r="K52" i="1"/>
  <c r="L52" i="1"/>
  <c r="M52" i="1"/>
  <c r="N52" i="1"/>
  <c r="O52" i="1"/>
  <c r="K53" i="1"/>
  <c r="L53" i="1"/>
  <c r="M53" i="1"/>
  <c r="N53" i="1"/>
  <c r="O53" i="1"/>
  <c r="K54" i="1"/>
  <c r="L54" i="1"/>
  <c r="M54" i="1"/>
  <c r="N54" i="1"/>
  <c r="O54" i="1"/>
  <c r="K55" i="1"/>
  <c r="L55" i="1"/>
  <c r="M55" i="1"/>
  <c r="N55" i="1"/>
  <c r="O55" i="1"/>
  <c r="K56" i="1"/>
  <c r="L56" i="1"/>
  <c r="M56" i="1"/>
  <c r="N56" i="1"/>
  <c r="O56" i="1"/>
  <c r="K57" i="1"/>
  <c r="L57" i="1"/>
  <c r="M57" i="1"/>
  <c r="N57" i="1"/>
  <c r="O57" i="1"/>
  <c r="K58" i="1"/>
  <c r="L58" i="1"/>
  <c r="M58" i="1"/>
  <c r="N58" i="1"/>
  <c r="O58" i="1"/>
  <c r="K59" i="1"/>
  <c r="L59" i="1"/>
  <c r="M59" i="1"/>
  <c r="N59" i="1"/>
  <c r="O59" i="1"/>
  <c r="K60" i="1"/>
  <c r="L60" i="1"/>
  <c r="M60" i="1"/>
  <c r="N60" i="1"/>
  <c r="O60" i="1"/>
  <c r="K61" i="1"/>
  <c r="L61" i="1"/>
  <c r="M61" i="1"/>
  <c r="N61" i="1"/>
  <c r="O61" i="1"/>
  <c r="K62" i="1"/>
  <c r="L62" i="1"/>
  <c r="M62" i="1"/>
  <c r="N62" i="1"/>
  <c r="O62" i="1"/>
  <c r="K63" i="1"/>
  <c r="L63" i="1"/>
  <c r="M63" i="1"/>
  <c r="N63" i="1"/>
  <c r="O63" i="1"/>
  <c r="K64" i="1"/>
  <c r="L64" i="1"/>
  <c r="M64" i="1"/>
  <c r="N64" i="1"/>
  <c r="O64" i="1"/>
  <c r="K65" i="1"/>
  <c r="L65" i="1"/>
  <c r="M65" i="1"/>
  <c r="N65" i="1"/>
  <c r="O65" i="1"/>
  <c r="K66" i="1"/>
  <c r="L66" i="1"/>
  <c r="M66" i="1"/>
  <c r="N66" i="1"/>
  <c r="O66" i="1"/>
  <c r="K67" i="1"/>
  <c r="L67" i="1"/>
  <c r="M67" i="1"/>
  <c r="N67" i="1"/>
  <c r="O67" i="1"/>
  <c r="K68" i="1"/>
  <c r="L68" i="1"/>
  <c r="M68" i="1"/>
  <c r="N68" i="1"/>
  <c r="O68" i="1"/>
  <c r="K69" i="1"/>
  <c r="L69" i="1"/>
  <c r="M69" i="1"/>
  <c r="N69" i="1"/>
  <c r="O69" i="1"/>
  <c r="K70" i="1"/>
  <c r="L70" i="1"/>
  <c r="M70" i="1"/>
  <c r="N70" i="1"/>
  <c r="O70" i="1"/>
  <c r="K71" i="1"/>
  <c r="L71" i="1"/>
  <c r="M71" i="1"/>
  <c r="N71" i="1"/>
  <c r="O71" i="1"/>
  <c r="K72" i="1"/>
  <c r="L72" i="1"/>
  <c r="M72" i="1"/>
  <c r="N72" i="1"/>
  <c r="O72" i="1"/>
  <c r="K73" i="1"/>
  <c r="L73" i="1"/>
  <c r="M73" i="1"/>
  <c r="N73" i="1"/>
  <c r="O73" i="1"/>
  <c r="K74" i="1"/>
  <c r="L74" i="1"/>
  <c r="M74" i="1"/>
  <c r="N74" i="1"/>
  <c r="O74" i="1"/>
  <c r="K75" i="1"/>
  <c r="L75" i="1"/>
  <c r="M75" i="1"/>
  <c r="N75" i="1"/>
  <c r="O75" i="1"/>
  <c r="K76" i="1"/>
  <c r="L76" i="1"/>
  <c r="M76" i="1"/>
  <c r="N76" i="1"/>
  <c r="O76" i="1"/>
  <c r="K77" i="1"/>
  <c r="L77" i="1"/>
  <c r="M77" i="1"/>
  <c r="N77" i="1"/>
  <c r="O77" i="1"/>
  <c r="K78" i="1"/>
  <c r="L78" i="1"/>
  <c r="M78" i="1"/>
  <c r="N78" i="1"/>
  <c r="O78" i="1"/>
  <c r="K79" i="1"/>
  <c r="L79" i="1"/>
  <c r="M79" i="1"/>
  <c r="N79" i="1"/>
  <c r="O79" i="1"/>
  <c r="K80" i="1"/>
  <c r="L80" i="1"/>
  <c r="M80" i="1"/>
  <c r="N80" i="1"/>
  <c r="O80" i="1"/>
  <c r="K81" i="1"/>
  <c r="L81" i="1"/>
  <c r="M81" i="1"/>
  <c r="N81" i="1"/>
  <c r="O81" i="1"/>
  <c r="K82" i="1"/>
  <c r="L82" i="1"/>
  <c r="M82" i="1"/>
  <c r="N82" i="1"/>
  <c r="O82" i="1"/>
  <c r="K83" i="1"/>
  <c r="L83" i="1"/>
  <c r="M83" i="1"/>
  <c r="N83" i="1"/>
  <c r="O83" i="1"/>
  <c r="K84" i="1"/>
  <c r="L84" i="1"/>
  <c r="M84" i="1"/>
  <c r="N84" i="1"/>
  <c r="O84" i="1"/>
  <c r="K85" i="1"/>
  <c r="L85" i="1"/>
  <c r="M85" i="1"/>
  <c r="N85" i="1"/>
  <c r="O85" i="1"/>
  <c r="K86" i="1"/>
  <c r="L86" i="1"/>
  <c r="M86" i="1"/>
  <c r="N86" i="1"/>
  <c r="O86" i="1"/>
  <c r="K87" i="1"/>
  <c r="L87" i="1"/>
  <c r="M87" i="1"/>
  <c r="N87" i="1"/>
  <c r="O87" i="1"/>
  <c r="K88" i="1"/>
  <c r="L88" i="1"/>
  <c r="M88" i="1"/>
  <c r="N88" i="1"/>
  <c r="O88" i="1"/>
  <c r="K89" i="1"/>
  <c r="L89" i="1"/>
  <c r="M89" i="1"/>
  <c r="N89" i="1"/>
  <c r="O89" i="1"/>
  <c r="K90" i="1"/>
  <c r="L90" i="1"/>
  <c r="M90" i="1"/>
  <c r="N90" i="1"/>
  <c r="O90" i="1"/>
  <c r="K91" i="1"/>
  <c r="L91" i="1"/>
  <c r="M91" i="1"/>
  <c r="N91" i="1"/>
  <c r="O91" i="1"/>
  <c r="K92" i="1"/>
  <c r="L92" i="1"/>
  <c r="M92" i="1"/>
  <c r="N92" i="1"/>
  <c r="O92" i="1"/>
  <c r="K93" i="1"/>
  <c r="L93" i="1"/>
  <c r="M93" i="1"/>
  <c r="N93" i="1"/>
  <c r="O93" i="1"/>
  <c r="K94" i="1"/>
  <c r="L94" i="1"/>
  <c r="M94" i="1"/>
  <c r="N94" i="1"/>
  <c r="O94" i="1"/>
  <c r="K95" i="1"/>
  <c r="L95" i="1"/>
  <c r="M95" i="1"/>
  <c r="N95" i="1"/>
  <c r="O95" i="1"/>
  <c r="K96" i="1"/>
  <c r="L96" i="1"/>
  <c r="M96" i="1"/>
  <c r="N96" i="1"/>
  <c r="O96" i="1"/>
  <c r="K97" i="1"/>
  <c r="L97" i="1"/>
  <c r="M97" i="1"/>
  <c r="N97" i="1"/>
  <c r="O97" i="1"/>
  <c r="K98" i="1"/>
  <c r="L98" i="1"/>
  <c r="M98" i="1"/>
  <c r="N98" i="1"/>
  <c r="O98" i="1"/>
  <c r="K99" i="1"/>
  <c r="L99" i="1"/>
  <c r="M99" i="1"/>
  <c r="N99" i="1"/>
  <c r="O99" i="1"/>
  <c r="K100" i="1"/>
  <c r="L100" i="1"/>
  <c r="M100" i="1"/>
  <c r="N100" i="1"/>
  <c r="O100" i="1"/>
  <c r="K101" i="1"/>
  <c r="L101" i="1"/>
  <c r="M101" i="1"/>
  <c r="N101" i="1"/>
  <c r="O101" i="1"/>
  <c r="K102" i="1"/>
  <c r="L102" i="1"/>
  <c r="M102" i="1"/>
  <c r="N102" i="1"/>
  <c r="O102" i="1"/>
  <c r="K103" i="1"/>
  <c r="L103" i="1"/>
  <c r="M103" i="1"/>
  <c r="N103" i="1"/>
  <c r="O103" i="1"/>
  <c r="K104" i="1"/>
  <c r="L104" i="1"/>
  <c r="M104" i="1"/>
  <c r="N104" i="1"/>
  <c r="O104" i="1"/>
  <c r="K105" i="1"/>
  <c r="L105" i="1"/>
  <c r="M105" i="1"/>
  <c r="N105" i="1"/>
  <c r="O105" i="1"/>
  <c r="K106" i="1"/>
  <c r="L106" i="1"/>
  <c r="M106" i="1"/>
  <c r="N106" i="1"/>
  <c r="O106" i="1"/>
  <c r="K107" i="1"/>
  <c r="L107" i="1"/>
  <c r="M107" i="1"/>
  <c r="N107" i="1"/>
  <c r="O107" i="1"/>
  <c r="K108" i="1"/>
  <c r="L108" i="1"/>
  <c r="M108" i="1"/>
  <c r="N108" i="1"/>
  <c r="O108" i="1"/>
  <c r="K109" i="1"/>
  <c r="L109" i="1"/>
  <c r="M109" i="1"/>
  <c r="N109" i="1"/>
  <c r="O109" i="1"/>
  <c r="K110" i="1"/>
  <c r="L110" i="1"/>
  <c r="M110" i="1"/>
  <c r="N110" i="1"/>
  <c r="O110" i="1"/>
  <c r="K111" i="1"/>
  <c r="L111" i="1"/>
  <c r="M111" i="1"/>
  <c r="N111" i="1"/>
  <c r="O111" i="1"/>
  <c r="K112" i="1"/>
  <c r="L112" i="1"/>
  <c r="M112" i="1"/>
  <c r="N112" i="1"/>
  <c r="O112" i="1"/>
  <c r="K113" i="1"/>
  <c r="L113" i="1"/>
  <c r="M113" i="1"/>
  <c r="N113" i="1"/>
  <c r="O113" i="1"/>
  <c r="K114" i="1"/>
  <c r="L114" i="1"/>
  <c r="M114" i="1"/>
  <c r="N114" i="1"/>
  <c r="O114" i="1"/>
  <c r="K115" i="1"/>
  <c r="L115" i="1"/>
  <c r="M115" i="1"/>
  <c r="N115" i="1"/>
  <c r="O115" i="1"/>
  <c r="K116" i="1"/>
  <c r="L116" i="1"/>
  <c r="M116" i="1"/>
  <c r="N116" i="1"/>
  <c r="O116" i="1"/>
  <c r="K117" i="1"/>
  <c r="L117" i="1"/>
  <c r="M117" i="1"/>
  <c r="N117" i="1"/>
  <c r="O117" i="1"/>
  <c r="K118" i="1"/>
  <c r="L118" i="1"/>
  <c r="M118" i="1"/>
  <c r="N118" i="1"/>
  <c r="O118" i="1"/>
  <c r="K119" i="1"/>
  <c r="L119" i="1"/>
  <c r="M119" i="1"/>
  <c r="N119" i="1"/>
  <c r="O119" i="1"/>
  <c r="K120" i="1"/>
  <c r="L120" i="1"/>
  <c r="M120" i="1"/>
  <c r="N120" i="1"/>
  <c r="O120" i="1"/>
  <c r="K121" i="1"/>
  <c r="L121" i="1"/>
  <c r="M121" i="1"/>
  <c r="N121" i="1"/>
  <c r="O121" i="1"/>
  <c r="K122" i="1"/>
  <c r="L122" i="1"/>
  <c r="M122" i="1"/>
  <c r="N122" i="1"/>
  <c r="O122" i="1"/>
  <c r="K123" i="1"/>
  <c r="L123" i="1"/>
  <c r="M123" i="1"/>
  <c r="N123" i="1"/>
  <c r="O123" i="1"/>
  <c r="K124" i="1"/>
  <c r="L124" i="1"/>
  <c r="M124" i="1"/>
  <c r="N124" i="1"/>
  <c r="O124" i="1"/>
  <c r="K125" i="1"/>
  <c r="L125" i="1"/>
  <c r="M125" i="1"/>
  <c r="N125" i="1"/>
  <c r="O125" i="1"/>
  <c r="K126" i="1"/>
  <c r="L126" i="1"/>
  <c r="M126" i="1"/>
  <c r="N126" i="1"/>
  <c r="O126" i="1"/>
  <c r="K127" i="1"/>
  <c r="L127" i="1"/>
  <c r="M127" i="1"/>
  <c r="N127" i="1"/>
  <c r="O127" i="1"/>
  <c r="K128" i="1"/>
  <c r="L128" i="1"/>
  <c r="M128" i="1"/>
  <c r="N128" i="1"/>
  <c r="O128" i="1"/>
  <c r="K129" i="1"/>
  <c r="L129" i="1"/>
  <c r="M129" i="1"/>
  <c r="N129" i="1"/>
  <c r="O129" i="1"/>
  <c r="K130" i="1"/>
  <c r="L130" i="1"/>
  <c r="M130" i="1"/>
  <c r="N130" i="1"/>
  <c r="O130" i="1"/>
  <c r="K131" i="1"/>
  <c r="L131" i="1"/>
  <c r="M131" i="1"/>
  <c r="N131" i="1"/>
  <c r="O131" i="1"/>
  <c r="K132" i="1"/>
  <c r="L132" i="1"/>
  <c r="M132" i="1"/>
  <c r="N132" i="1"/>
  <c r="O132" i="1"/>
  <c r="K133" i="1"/>
  <c r="L133" i="1"/>
  <c r="M133" i="1"/>
  <c r="N133" i="1"/>
  <c r="O133" i="1"/>
  <c r="K134" i="1"/>
  <c r="L134" i="1"/>
  <c r="M134" i="1"/>
  <c r="N134" i="1"/>
  <c r="O134" i="1"/>
  <c r="K135" i="1"/>
  <c r="L135" i="1"/>
  <c r="M135" i="1"/>
  <c r="N135" i="1"/>
  <c r="O135" i="1"/>
  <c r="K136" i="1"/>
  <c r="L136" i="1"/>
  <c r="M136" i="1"/>
  <c r="N136" i="1"/>
  <c r="O136" i="1"/>
  <c r="K137" i="1"/>
  <c r="L137" i="1"/>
  <c r="M137" i="1"/>
  <c r="N137" i="1"/>
  <c r="O137" i="1"/>
  <c r="K138" i="1"/>
  <c r="L138" i="1"/>
  <c r="M138" i="1"/>
  <c r="N138" i="1"/>
  <c r="O138" i="1"/>
  <c r="K139" i="1"/>
  <c r="L139" i="1"/>
  <c r="M139" i="1"/>
  <c r="N139" i="1"/>
  <c r="O139" i="1"/>
  <c r="K140" i="1"/>
  <c r="L140" i="1"/>
  <c r="M140" i="1"/>
  <c r="N140" i="1"/>
  <c r="O140" i="1"/>
  <c r="K141" i="1"/>
  <c r="L141" i="1"/>
  <c r="M141" i="1"/>
  <c r="N141" i="1"/>
  <c r="O141" i="1"/>
  <c r="K142" i="1"/>
  <c r="L142" i="1"/>
  <c r="M142" i="1"/>
  <c r="N142" i="1"/>
  <c r="O142" i="1"/>
  <c r="K143" i="1"/>
  <c r="L143" i="1"/>
  <c r="M143" i="1"/>
  <c r="N143" i="1"/>
  <c r="O143" i="1"/>
  <c r="K144" i="1"/>
  <c r="L144" i="1"/>
  <c r="M144" i="1"/>
  <c r="N144" i="1"/>
  <c r="O144" i="1"/>
  <c r="K145" i="1"/>
  <c r="L145" i="1"/>
  <c r="M145" i="1"/>
  <c r="N145" i="1"/>
  <c r="O145" i="1"/>
  <c r="K146" i="1"/>
  <c r="L146" i="1"/>
  <c r="M146" i="1"/>
  <c r="N146" i="1"/>
  <c r="O146" i="1"/>
  <c r="L3" i="1"/>
  <c r="M3" i="1"/>
  <c r="N3" i="1"/>
  <c r="O3" i="1"/>
  <c r="K3" i="1"/>
  <c r="O147" i="1" l="1"/>
  <c r="L3" i="2" s="1"/>
  <c r="M147" i="1"/>
  <c r="F5" i="2" s="1"/>
  <c r="K147" i="1"/>
  <c r="F3" i="2" s="1"/>
  <c r="N147" i="1"/>
  <c r="F6" i="2" s="1"/>
</calcChain>
</file>

<file path=xl/sharedStrings.xml><?xml version="1.0" encoding="utf-8"?>
<sst xmlns="http://schemas.openxmlformats.org/spreadsheetml/2006/main" count="38" uniqueCount="22">
  <si>
    <t>timestamp</t>
  </si>
  <si>
    <t>min_dia</t>
  </si>
  <si>
    <t>Real</t>
  </si>
  <si>
    <t>RL_Ridge</t>
  </si>
  <si>
    <t>MLP</t>
  </si>
  <si>
    <t>RF_Lags</t>
  </si>
  <si>
    <t>XGBoost_Lags</t>
  </si>
  <si>
    <t>Porcentaje de error</t>
  </si>
  <si>
    <t>RL</t>
  </si>
  <si>
    <t xml:space="preserve">MLP </t>
  </si>
  <si>
    <t>RF</t>
  </si>
  <si>
    <t>XGBoost</t>
  </si>
  <si>
    <t>Modelo</t>
  </si>
  <si>
    <t>Regresión Lineal</t>
  </si>
  <si>
    <t>Random Forest</t>
  </si>
  <si>
    <t>R2</t>
  </si>
  <si>
    <t>RMSE [kWh]</t>
  </si>
  <si>
    <t>MAE [kWh]</t>
  </si>
  <si>
    <t>DesignBuilder</t>
  </si>
  <si>
    <t>Tiempo entrenamiento [s]</t>
  </si>
  <si>
    <t>Tiempo predicción [s]</t>
  </si>
  <si>
    <t>SMAPE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</si>
</sst>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Border="1" applyAlignment="1">
      <alignment horizontal="center" vertical="top"/>
    </xf>
    <xf numFmtId="9" fontId="0" fillId="0" borderId="1" xfId="1" applyFont="1" applyBorder="1"/>
    <xf numFmtId="0" fontId="3" fillId="0" borderId="0" xfId="0" applyFont="1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5" fontId="0" fillId="0" borderId="1" xfId="0" applyNumberFormat="1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tabSelected="1" workbookViewId="0">
      <pane ySplit="2" topLeftCell="A3" activePane="bottomLeft" state="frozen"/>
      <selection pane="bottomLeft" activeCell="R146" sqref="R146"/>
    </sheetView>
  </sheetViews>
  <sheetFormatPr defaultRowHeight="14.4" x14ac:dyDescent="0.3"/>
  <cols>
    <col min="1" max="1" width="18.109375" bestFit="1" customWidth="1"/>
    <col min="6" max="6" width="12" bestFit="1" customWidth="1"/>
    <col min="7" max="7" width="12.77734375" bestFit="1" customWidth="1"/>
    <col min="8" max="8" width="12.77734375" customWidth="1"/>
    <col min="9" max="10" width="18.109375" bestFit="1" customWidth="1"/>
    <col min="14" max="14" width="10.21875" bestFit="1" customWidth="1"/>
    <col min="15" max="15" width="12.44140625" bestFit="1" customWidth="1"/>
  </cols>
  <sheetData>
    <row r="1" spans="1:15" x14ac:dyDescent="0.3">
      <c r="J1" s="12" t="s">
        <v>7</v>
      </c>
      <c r="K1" s="12"/>
      <c r="L1" s="12"/>
      <c r="M1" s="12"/>
    </row>
    <row r="2" spans="1:1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1" t="s">
        <v>18</v>
      </c>
      <c r="I2" s="9"/>
      <c r="J2" s="1" t="s">
        <v>0</v>
      </c>
      <c r="K2" s="1" t="s">
        <v>8</v>
      </c>
      <c r="L2" s="1" t="s">
        <v>9</v>
      </c>
      <c r="M2" s="1" t="s">
        <v>10</v>
      </c>
      <c r="N2" s="1" t="s">
        <v>11</v>
      </c>
      <c r="O2" s="10" t="s">
        <v>18</v>
      </c>
    </row>
    <row r="3" spans="1:15" x14ac:dyDescent="0.3">
      <c r="A3" s="2">
        <v>45626</v>
      </c>
      <c r="B3">
        <v>0</v>
      </c>
      <c r="C3">
        <v>7.0000000000000001E-3</v>
      </c>
      <c r="D3">
        <v>2.276543147599135E-2</v>
      </c>
      <c r="E3">
        <v>1.1268747070000029E-2</v>
      </c>
      <c r="F3">
        <v>1.524097008572534E-2</v>
      </c>
      <c r="G3">
        <v>1.724615320563316E-2</v>
      </c>
      <c r="H3">
        <v>8.3251499999999992E-2</v>
      </c>
      <c r="J3" s="2">
        <v>45626</v>
      </c>
      <c r="K3" s="4">
        <f>ABS($C$3-D3)/(($C$3+D3)/2)</f>
        <v>1.0593114693269385</v>
      </c>
      <c r="L3" s="4">
        <f t="shared" ref="L3:O3" si="0">ABS($C$3-E3)/(($C$3+E3)/2)</f>
        <v>0.46732784176643838</v>
      </c>
      <c r="M3" s="4">
        <f t="shared" si="0"/>
        <v>0.74106210780927628</v>
      </c>
      <c r="N3" s="4">
        <f t="shared" si="0"/>
        <v>0.84517763446719874</v>
      </c>
      <c r="O3" s="4">
        <f t="shared" si="0"/>
        <v>1.6897558489332585</v>
      </c>
    </row>
    <row r="4" spans="1:15" x14ac:dyDescent="0.3">
      <c r="A4" s="2">
        <v>45626.006944444453</v>
      </c>
      <c r="B4">
        <v>10</v>
      </c>
      <c r="C4">
        <v>3.3666666666666657E-2</v>
      </c>
      <c r="D4">
        <v>2.2766483951202239E-2</v>
      </c>
      <c r="E4">
        <v>7.8037835014469759E-3</v>
      </c>
      <c r="F4">
        <v>2.5415558119781759E-2</v>
      </c>
      <c r="G4">
        <v>2.783121541142464E-2</v>
      </c>
      <c r="H4">
        <v>8.3251499999999992E-2</v>
      </c>
      <c r="J4" s="2">
        <v>45626.006944444453</v>
      </c>
      <c r="K4" s="4">
        <f t="shared" ref="K4:K67" si="1">ABS($C$3-D4)/(($C$3+D4)/2)</f>
        <v>1.059344729935122</v>
      </c>
      <c r="L4" s="4">
        <f t="shared" ref="L4:L67" si="2">ABS($C$3-E4)/(($C$3+E4)/2)</f>
        <v>0.10859163150669031</v>
      </c>
      <c r="M4" s="4">
        <f t="shared" ref="M4:M67" si="3">ABS($C$3-F4)/(($C$3+F4)/2)</f>
        <v>1.1362172480099038</v>
      </c>
      <c r="N4" s="4">
        <f t="shared" ref="N4:N67" si="4">ABS($C$3-G4)/(($C$3+G4)/2)</f>
        <v>1.1961233718299706</v>
      </c>
      <c r="O4" s="4">
        <f t="shared" ref="O4:O67" si="5">ABS($C$3-H4)/(($C$3+H4)/2)</f>
        <v>1.6897558489332585</v>
      </c>
    </row>
    <row r="5" spans="1:15" x14ac:dyDescent="0.3">
      <c r="A5" s="2">
        <v>45626.013888888891</v>
      </c>
      <c r="B5">
        <v>20</v>
      </c>
      <c r="C5">
        <v>3.3500000000000002E-2</v>
      </c>
      <c r="D5">
        <v>2.2760794676689101E-2</v>
      </c>
      <c r="E5">
        <v>3.916516527094932E-3</v>
      </c>
      <c r="F5">
        <v>1.038273971265289E-2</v>
      </c>
      <c r="G5">
        <v>7.170570082962513E-3</v>
      </c>
      <c r="H5">
        <v>8.3251499999999992E-2</v>
      </c>
      <c r="J5" s="2">
        <v>45626.013888888891</v>
      </c>
      <c r="K5" s="4">
        <f t="shared" si="1"/>
        <v>1.0591649079205634</v>
      </c>
      <c r="L5" s="4">
        <f t="shared" si="2"/>
        <v>0.5649207721624061</v>
      </c>
      <c r="M5" s="4">
        <f t="shared" si="3"/>
        <v>0.38920673824398289</v>
      </c>
      <c r="N5" s="4">
        <f t="shared" si="4"/>
        <v>2.4073849106126192E-2</v>
      </c>
      <c r="O5" s="4">
        <f t="shared" si="5"/>
        <v>1.6897558489332585</v>
      </c>
    </row>
    <row r="6" spans="1:15" x14ac:dyDescent="0.3">
      <c r="A6" s="2">
        <v>45626.020833333343</v>
      </c>
      <c r="B6">
        <v>30</v>
      </c>
      <c r="C6">
        <v>4.9999999999999992E-3</v>
      </c>
      <c r="D6">
        <v>2.2801093325900721E-2</v>
      </c>
      <c r="E6">
        <v>-2.8195000175454681E-3</v>
      </c>
      <c r="F6">
        <v>1.029478732864462E-2</v>
      </c>
      <c r="G6">
        <v>5.4719117470085621E-3</v>
      </c>
      <c r="H6">
        <v>7.0334500000000008E-2</v>
      </c>
      <c r="J6" s="2">
        <v>45626.020833333343</v>
      </c>
      <c r="K6" s="4">
        <f t="shared" si="1"/>
        <v>1.0604371559863328</v>
      </c>
      <c r="L6" s="4">
        <f t="shared" si="2"/>
        <v>4.6977634535379496</v>
      </c>
      <c r="M6" s="4">
        <f t="shared" si="3"/>
        <v>0.38101507304314791</v>
      </c>
      <c r="N6" s="4">
        <f t="shared" si="4"/>
        <v>0.24504475079499441</v>
      </c>
      <c r="O6" s="4">
        <f t="shared" si="5"/>
        <v>1.6379364966476797</v>
      </c>
    </row>
    <row r="7" spans="1:15" x14ac:dyDescent="0.3">
      <c r="A7" s="2">
        <v>45626.027777777781</v>
      </c>
      <c r="B7">
        <v>40</v>
      </c>
      <c r="C7">
        <v>4.8333333333333336E-3</v>
      </c>
      <c r="D7">
        <v>2.2546963421291991E-2</v>
      </c>
      <c r="E7">
        <v>-6.4748206171205136E-3</v>
      </c>
      <c r="F7">
        <v>2.6205785712596151E-2</v>
      </c>
      <c r="G7">
        <v>2.8828555718064312E-2</v>
      </c>
      <c r="H7">
        <v>7.0334500000000008E-2</v>
      </c>
      <c r="J7" s="2">
        <v>45626.027777777781</v>
      </c>
      <c r="K7" s="4">
        <f t="shared" si="1"/>
        <v>1.0523560881446528</v>
      </c>
      <c r="L7" s="4">
        <f t="shared" si="2"/>
        <v>51.315116535001501</v>
      </c>
      <c r="M7" s="4">
        <f t="shared" si="3"/>
        <v>1.1567734538087262</v>
      </c>
      <c r="N7" s="4">
        <f t="shared" si="4"/>
        <v>1.2185004547676268</v>
      </c>
      <c r="O7" s="4">
        <f t="shared" si="5"/>
        <v>1.6379364966476797</v>
      </c>
    </row>
    <row r="8" spans="1:15" x14ac:dyDescent="0.3">
      <c r="A8" s="2">
        <v>45626.034722222219</v>
      </c>
      <c r="B8">
        <v>50</v>
      </c>
      <c r="C8">
        <v>3.2500000000000001E-2</v>
      </c>
      <c r="D8">
        <v>2.0309375203001221E-2</v>
      </c>
      <c r="E8">
        <v>1.421005986599747E-2</v>
      </c>
      <c r="F8">
        <v>2.246739560672199E-2</v>
      </c>
      <c r="G8">
        <v>2.2364461794495579E-2</v>
      </c>
      <c r="H8">
        <v>7.0334500000000008E-2</v>
      </c>
      <c r="J8" s="2">
        <v>45626.034722222219</v>
      </c>
      <c r="K8" s="4">
        <f t="shared" si="1"/>
        <v>0.97471107296065573</v>
      </c>
      <c r="L8" s="4">
        <f t="shared" si="2"/>
        <v>0.6798717129088494</v>
      </c>
      <c r="M8" s="4">
        <f t="shared" si="3"/>
        <v>1.0497972615668572</v>
      </c>
      <c r="N8" s="4">
        <f t="shared" si="4"/>
        <v>1.0464664329298674</v>
      </c>
      <c r="O8" s="4">
        <f t="shared" si="5"/>
        <v>1.6379364966476797</v>
      </c>
    </row>
    <row r="9" spans="1:15" x14ac:dyDescent="0.3">
      <c r="A9" s="2">
        <v>45626.041666666657</v>
      </c>
      <c r="B9">
        <v>60</v>
      </c>
      <c r="C9">
        <v>4.1666666666666666E-3</v>
      </c>
      <c r="D9">
        <v>2.0241347505456898E-2</v>
      </c>
      <c r="E9">
        <v>2.044758149415429E-2</v>
      </c>
      <c r="F9">
        <v>9.0028022767053711E-3</v>
      </c>
      <c r="G9">
        <v>7.2963782586157322E-3</v>
      </c>
      <c r="H9">
        <v>6.8709666666666669E-2</v>
      </c>
      <c r="J9" s="2">
        <v>45626.041666666657</v>
      </c>
      <c r="K9" s="4">
        <f t="shared" si="1"/>
        <v>0.97215069869832504</v>
      </c>
      <c r="L9" s="4">
        <f t="shared" si="2"/>
        <v>0.97987369102216304</v>
      </c>
      <c r="M9" s="4">
        <f t="shared" si="3"/>
        <v>0.25030644534310958</v>
      </c>
      <c r="N9" s="4">
        <f t="shared" si="4"/>
        <v>4.1462005726816763E-2</v>
      </c>
      <c r="O9" s="4">
        <f t="shared" si="5"/>
        <v>1.6301661170524238</v>
      </c>
    </row>
    <row r="10" spans="1:15" x14ac:dyDescent="0.3">
      <c r="A10" s="2">
        <v>45626.048611111109</v>
      </c>
      <c r="B10">
        <v>70</v>
      </c>
      <c r="C10">
        <v>4.4999999999999997E-3</v>
      </c>
      <c r="D10">
        <v>2.2190365497492238E-2</v>
      </c>
      <c r="E10">
        <v>1.415947689024641E-2</v>
      </c>
      <c r="F10">
        <v>1.430853551005435E-2</v>
      </c>
      <c r="G10">
        <v>1.648232527077198E-2</v>
      </c>
      <c r="H10">
        <v>6.8709666666666669E-2</v>
      </c>
      <c r="J10" s="2">
        <v>45626.048611111109</v>
      </c>
      <c r="K10" s="4">
        <f t="shared" si="1"/>
        <v>1.0407793968045556</v>
      </c>
      <c r="L10" s="4">
        <f t="shared" si="2"/>
        <v>0.67671586848601295</v>
      </c>
      <c r="M10" s="4">
        <f t="shared" si="3"/>
        <v>0.68597257719619875</v>
      </c>
      <c r="N10" s="4">
        <f t="shared" si="4"/>
        <v>0.80761382541399829</v>
      </c>
      <c r="O10" s="4">
        <f t="shared" si="5"/>
        <v>1.6301661170524238</v>
      </c>
    </row>
    <row r="11" spans="1:15" x14ac:dyDescent="0.3">
      <c r="A11" s="2">
        <v>45626.055555555547</v>
      </c>
      <c r="B11">
        <v>80</v>
      </c>
      <c r="C11">
        <v>3.2500000000000001E-2</v>
      </c>
      <c r="D11">
        <v>2.0006433355991379E-2</v>
      </c>
      <c r="E11">
        <v>1.195125255533824E-2</v>
      </c>
      <c r="F11">
        <v>2.4379994878251501E-2</v>
      </c>
      <c r="G11">
        <v>2.717125415802002E-2</v>
      </c>
      <c r="H11">
        <v>6.8709666666666669E-2</v>
      </c>
      <c r="J11" s="2">
        <v>45626.055555555547</v>
      </c>
      <c r="K11" s="4">
        <f t="shared" si="1"/>
        <v>0.96321000144996205</v>
      </c>
      <c r="L11" s="4">
        <f t="shared" si="2"/>
        <v>0.52252509863191687</v>
      </c>
      <c r="M11" s="4">
        <f t="shared" si="3"/>
        <v>1.1077117727827952</v>
      </c>
      <c r="N11" s="4">
        <f t="shared" si="4"/>
        <v>1.1805978244018189</v>
      </c>
      <c r="O11" s="4">
        <f t="shared" si="5"/>
        <v>1.6301661170524238</v>
      </c>
    </row>
    <row r="12" spans="1:15" x14ac:dyDescent="0.3">
      <c r="A12" s="2">
        <v>45626.0625</v>
      </c>
      <c r="B12">
        <v>90</v>
      </c>
      <c r="C12">
        <v>4.1666666666666666E-3</v>
      </c>
      <c r="D12">
        <v>2.0865998251669331E-2</v>
      </c>
      <c r="E12">
        <v>1.225968430899654E-2</v>
      </c>
      <c r="F12">
        <v>9.2481144236909365E-3</v>
      </c>
      <c r="G12">
        <v>6.3597396947443494E-3</v>
      </c>
      <c r="H12">
        <v>7.6666666666666662E-3</v>
      </c>
      <c r="J12" s="2">
        <v>45626.0625</v>
      </c>
      <c r="K12" s="4">
        <f t="shared" si="1"/>
        <v>0.99519120947613504</v>
      </c>
      <c r="L12" s="4">
        <f t="shared" si="2"/>
        <v>0.54618593167071261</v>
      </c>
      <c r="M12" s="4">
        <f t="shared" si="3"/>
        <v>0.27672311568818364</v>
      </c>
      <c r="N12" s="4">
        <f t="shared" si="4"/>
        <v>9.5849218605288514E-2</v>
      </c>
      <c r="O12" s="4">
        <f t="shared" si="5"/>
        <v>9.0909090909090828E-2</v>
      </c>
    </row>
    <row r="13" spans="1:15" x14ac:dyDescent="0.3">
      <c r="A13" s="2">
        <v>45626.069444444453</v>
      </c>
      <c r="B13">
        <v>100</v>
      </c>
      <c r="C13">
        <v>4.1666666666666666E-3</v>
      </c>
      <c r="D13">
        <v>2.0954600832958539E-2</v>
      </c>
      <c r="E13">
        <v>1.403818123011805E-2</v>
      </c>
      <c r="F13">
        <v>1.5712986257496269E-2</v>
      </c>
      <c r="G13">
        <v>1.485069748014212E-2</v>
      </c>
      <c r="H13">
        <v>7.6666666666666662E-3</v>
      </c>
      <c r="J13" s="2">
        <v>45626.069444444453</v>
      </c>
      <c r="K13" s="4">
        <f t="shared" si="1"/>
        <v>0.99837596797347461</v>
      </c>
      <c r="L13" s="4">
        <f t="shared" si="2"/>
        <v>0.66908647217491024</v>
      </c>
      <c r="M13" s="4">
        <f t="shared" si="3"/>
        <v>0.76722507192294953</v>
      </c>
      <c r="N13" s="4">
        <f t="shared" si="4"/>
        <v>0.71857637380013362</v>
      </c>
      <c r="O13" s="4">
        <f t="shared" si="5"/>
        <v>9.0909090909090828E-2</v>
      </c>
    </row>
    <row r="14" spans="1:15" x14ac:dyDescent="0.3">
      <c r="A14" s="2">
        <v>45626.076388888891</v>
      </c>
      <c r="B14">
        <v>110</v>
      </c>
      <c r="C14">
        <v>3.2166666666666663E-2</v>
      </c>
      <c r="D14">
        <v>2.08178298121845E-2</v>
      </c>
      <c r="E14">
        <v>1.4961789911858731E-2</v>
      </c>
      <c r="F14">
        <v>2.415842361292464E-2</v>
      </c>
      <c r="G14">
        <v>2.1528545767068859E-2</v>
      </c>
      <c r="H14">
        <v>7.6666666666666662E-3</v>
      </c>
      <c r="J14" s="2">
        <v>45626.076388888891</v>
      </c>
      <c r="K14" s="4">
        <f t="shared" si="1"/>
        <v>0.99345131561141031</v>
      </c>
      <c r="L14" s="4">
        <f t="shared" si="2"/>
        <v>0.72505838037905967</v>
      </c>
      <c r="M14" s="4">
        <f t="shared" si="3"/>
        <v>1.1013666048116284</v>
      </c>
      <c r="N14" s="4">
        <f t="shared" si="4"/>
        <v>1.0185269088506774</v>
      </c>
      <c r="O14" s="4">
        <f t="shared" si="5"/>
        <v>9.0909090909090828E-2</v>
      </c>
    </row>
    <row r="15" spans="1:15" x14ac:dyDescent="0.3">
      <c r="A15" s="2">
        <v>45626.083333333343</v>
      </c>
      <c r="B15">
        <v>120</v>
      </c>
      <c r="C15">
        <v>3.2500000000000001E-2</v>
      </c>
      <c r="D15">
        <v>2.0998057464067559E-2</v>
      </c>
      <c r="E15">
        <v>2.0377509508474421E-2</v>
      </c>
      <c r="F15">
        <v>9.1413053795794067E-3</v>
      </c>
      <c r="G15">
        <v>8.5180466994643211E-3</v>
      </c>
      <c r="H15">
        <v>7.6666666666666662E-3</v>
      </c>
      <c r="J15" s="2">
        <v>45626.083333333343</v>
      </c>
      <c r="K15" s="4">
        <f t="shared" si="1"/>
        <v>0.99993061890329604</v>
      </c>
      <c r="L15" s="4">
        <f t="shared" si="2"/>
        <v>0.97726270567697582</v>
      </c>
      <c r="M15" s="4">
        <f t="shared" si="3"/>
        <v>0.26531997620073555</v>
      </c>
      <c r="N15" s="4">
        <f t="shared" si="4"/>
        <v>0.19564919849309689</v>
      </c>
      <c r="O15" s="4">
        <f t="shared" si="5"/>
        <v>9.0909090909090828E-2</v>
      </c>
    </row>
    <row r="16" spans="1:15" x14ac:dyDescent="0.3">
      <c r="A16" s="2">
        <v>45626.090277777781</v>
      </c>
      <c r="B16">
        <v>130</v>
      </c>
      <c r="C16">
        <v>4.1666666666666666E-3</v>
      </c>
      <c r="D16">
        <v>2.1074312111807339E-2</v>
      </c>
      <c r="E16">
        <v>1.3988812860974449E-2</v>
      </c>
      <c r="F16">
        <v>8.5167852522093131E-3</v>
      </c>
      <c r="G16">
        <v>7.1671418845653534E-3</v>
      </c>
      <c r="H16">
        <v>7.6666666666666662E-3</v>
      </c>
      <c r="J16" s="2">
        <v>45626.090277777781</v>
      </c>
      <c r="K16" s="4">
        <f t="shared" si="1"/>
        <v>1.0026469789005477</v>
      </c>
      <c r="L16" s="4">
        <f t="shared" si="2"/>
        <v>0.66595599353492718</v>
      </c>
      <c r="M16" s="4">
        <f t="shared" si="3"/>
        <v>0.19550251260883433</v>
      </c>
      <c r="N16" s="4">
        <f t="shared" si="4"/>
        <v>2.3595709837204212E-2</v>
      </c>
      <c r="O16" s="4">
        <f t="shared" si="5"/>
        <v>9.0909090909090828E-2</v>
      </c>
    </row>
    <row r="17" spans="1:15" x14ac:dyDescent="0.3">
      <c r="A17" s="2">
        <v>45626.097222222219</v>
      </c>
      <c r="B17">
        <v>140</v>
      </c>
      <c r="C17">
        <v>4.1666666666666666E-3</v>
      </c>
      <c r="D17">
        <v>2.11662048685691E-2</v>
      </c>
      <c r="E17">
        <v>9.4946449639916608E-3</v>
      </c>
      <c r="F17">
        <v>2.3813666285856669E-2</v>
      </c>
      <c r="G17">
        <v>2.176227793097496E-2</v>
      </c>
      <c r="H17">
        <v>7.6666666666666662E-3</v>
      </c>
      <c r="J17" s="2">
        <v>45626.097222222219</v>
      </c>
      <c r="K17" s="4">
        <f t="shared" si="1"/>
        <v>1.0059008613103773</v>
      </c>
      <c r="L17" s="4">
        <f t="shared" si="2"/>
        <v>0.30247937672348219</v>
      </c>
      <c r="M17" s="4">
        <f t="shared" si="3"/>
        <v>1.09131228526182</v>
      </c>
      <c r="N17" s="4">
        <f t="shared" si="4"/>
        <v>1.0265026967893263</v>
      </c>
      <c r="O17" s="4">
        <f t="shared" si="5"/>
        <v>9.0909090909090828E-2</v>
      </c>
    </row>
    <row r="18" spans="1:15" x14ac:dyDescent="0.3">
      <c r="A18" s="2">
        <v>45626.104166666657</v>
      </c>
      <c r="B18">
        <v>150</v>
      </c>
      <c r="C18">
        <v>3.2500000000000001E-2</v>
      </c>
      <c r="D18">
        <v>2.1434889374314162E-2</v>
      </c>
      <c r="E18">
        <v>9.3996669775671948E-3</v>
      </c>
      <c r="F18">
        <v>2.4765454353739912E-2</v>
      </c>
      <c r="G18">
        <v>2.224830724298954E-2</v>
      </c>
      <c r="H18">
        <v>7.6666666666666662E-3</v>
      </c>
      <c r="J18" s="2">
        <v>45626.104166666657</v>
      </c>
      <c r="K18" s="4">
        <f t="shared" si="1"/>
        <v>1.0152942172058179</v>
      </c>
      <c r="L18" s="4">
        <f t="shared" si="2"/>
        <v>0.29264825692493091</v>
      </c>
      <c r="M18" s="4">
        <f t="shared" si="3"/>
        <v>1.1185392883667848</v>
      </c>
      <c r="N18" s="4">
        <f t="shared" si="4"/>
        <v>1.0426796406581358</v>
      </c>
      <c r="O18" s="4">
        <f t="shared" si="5"/>
        <v>9.0909090909090828E-2</v>
      </c>
    </row>
    <row r="19" spans="1:15" x14ac:dyDescent="0.3">
      <c r="A19" s="2">
        <v>45626.111111111109</v>
      </c>
      <c r="B19">
        <v>160</v>
      </c>
      <c r="C19">
        <v>4.1666666666666666E-3</v>
      </c>
      <c r="D19">
        <v>2.1426651047001369E-2</v>
      </c>
      <c r="E19">
        <v>1.269198224237131E-2</v>
      </c>
      <c r="F19">
        <v>1.0007767020421349E-2</v>
      </c>
      <c r="G19">
        <v>5.4189958609640598E-3</v>
      </c>
      <c r="H19">
        <v>7.6666666666666662E-3</v>
      </c>
      <c r="J19" s="2">
        <v>45626.111111111109</v>
      </c>
      <c r="K19" s="4">
        <f t="shared" si="1"/>
        <v>1.0150088396377026</v>
      </c>
      <c r="L19" s="4">
        <f t="shared" si="2"/>
        <v>0.57810150063246046</v>
      </c>
      <c r="M19" s="4">
        <f t="shared" si="3"/>
        <v>0.35369334690555221</v>
      </c>
      <c r="N19" s="4">
        <f t="shared" si="4"/>
        <v>0.2546106233927371</v>
      </c>
      <c r="O19" s="4">
        <f t="shared" si="5"/>
        <v>9.0909090909090828E-2</v>
      </c>
    </row>
    <row r="20" spans="1:15" x14ac:dyDescent="0.3">
      <c r="A20" s="2">
        <v>45626.118055555547</v>
      </c>
      <c r="B20">
        <v>170</v>
      </c>
      <c r="C20">
        <v>4.1666666666666666E-3</v>
      </c>
      <c r="D20">
        <v>1.9611671246517762E-2</v>
      </c>
      <c r="E20">
        <v>-6.4475129611275828E-3</v>
      </c>
      <c r="F20">
        <v>1.180965209382031E-2</v>
      </c>
      <c r="G20">
        <v>1.266005635261536E-2</v>
      </c>
      <c r="H20">
        <v>7.6666666666666662E-3</v>
      </c>
      <c r="J20" s="2">
        <v>45626.118055555547</v>
      </c>
      <c r="K20" s="4">
        <f t="shared" si="1"/>
        <v>0.94783008024481352</v>
      </c>
      <c r="L20" s="4">
        <f t="shared" si="2"/>
        <v>48.679921934722302</v>
      </c>
      <c r="M20" s="4">
        <f t="shared" si="3"/>
        <v>0.51140255756250419</v>
      </c>
      <c r="N20" s="4">
        <f t="shared" si="4"/>
        <v>0.57579248513826442</v>
      </c>
      <c r="O20" s="4">
        <f t="shared" si="5"/>
        <v>9.0909090909090828E-2</v>
      </c>
    </row>
    <row r="21" spans="1:15" x14ac:dyDescent="0.3">
      <c r="A21" s="2">
        <v>45626.125</v>
      </c>
      <c r="B21">
        <v>180</v>
      </c>
      <c r="C21">
        <v>3.2500000000000001E-2</v>
      </c>
      <c r="D21">
        <v>2.1031637019712189E-2</v>
      </c>
      <c r="E21">
        <v>2.0281615805952061E-2</v>
      </c>
      <c r="F21">
        <v>2.2748147030192852E-2</v>
      </c>
      <c r="G21">
        <v>2.2008555009961132E-2</v>
      </c>
      <c r="H21">
        <v>7.6666666666666662E-3</v>
      </c>
      <c r="J21" s="2">
        <v>45626.125</v>
      </c>
      <c r="K21" s="4">
        <f t="shared" si="1"/>
        <v>1.0011286183425514</v>
      </c>
      <c r="L21" s="4">
        <f t="shared" si="2"/>
        <v>0.97366782821231557</v>
      </c>
      <c r="M21" s="4">
        <f t="shared" si="3"/>
        <v>1.0587649048667997</v>
      </c>
      <c r="N21" s="4">
        <f t="shared" si="4"/>
        <v>1.0347675025389858</v>
      </c>
      <c r="O21" s="4">
        <f t="shared" si="5"/>
        <v>9.0909090909090828E-2</v>
      </c>
    </row>
    <row r="22" spans="1:15" x14ac:dyDescent="0.3">
      <c r="A22" s="2">
        <v>45626.131944444453</v>
      </c>
      <c r="B22">
        <v>190</v>
      </c>
      <c r="C22">
        <v>4.1666666666666666E-3</v>
      </c>
      <c r="D22">
        <v>2.115479118945959E-2</v>
      </c>
      <c r="E22">
        <v>1.4652124482121861E-2</v>
      </c>
      <c r="F22">
        <v>7.8672965875728092E-3</v>
      </c>
      <c r="G22">
        <v>1.03376992046833E-2</v>
      </c>
      <c r="H22">
        <v>7.6666666666666662E-3</v>
      </c>
      <c r="J22" s="2">
        <v>45626.131944444453</v>
      </c>
      <c r="K22" s="4">
        <f t="shared" si="1"/>
        <v>1.0054978631671594</v>
      </c>
      <c r="L22" s="4">
        <f t="shared" si="2"/>
        <v>0.70682435697616763</v>
      </c>
      <c r="M22" s="4">
        <f t="shared" si="3"/>
        <v>0.11667172743399226</v>
      </c>
      <c r="N22" s="4">
        <f t="shared" si="4"/>
        <v>0.38502216070073625</v>
      </c>
      <c r="O22" s="4">
        <f t="shared" si="5"/>
        <v>9.0909090909090828E-2</v>
      </c>
    </row>
    <row r="23" spans="1:15" x14ac:dyDescent="0.3">
      <c r="A23" s="2">
        <v>45626.138888888891</v>
      </c>
      <c r="B23">
        <v>200</v>
      </c>
      <c r="C23">
        <v>4.1666666666666666E-3</v>
      </c>
      <c r="D23">
        <v>2.1420944667143671E-2</v>
      </c>
      <c r="E23">
        <v>1.0874639728563279E-2</v>
      </c>
      <c r="F23">
        <v>1.439112552876444E-2</v>
      </c>
      <c r="G23">
        <v>1.545923296362162E-2</v>
      </c>
      <c r="H23">
        <v>7.6666666666666662E-3</v>
      </c>
      <c r="J23" s="2">
        <v>45626.138888888891</v>
      </c>
      <c r="K23" s="4">
        <f t="shared" si="1"/>
        <v>1.0148110723297072</v>
      </c>
      <c r="L23" s="4">
        <f t="shared" si="2"/>
        <v>0.43353486139043018</v>
      </c>
      <c r="M23" s="4">
        <f t="shared" si="3"/>
        <v>0.6910459684625444</v>
      </c>
      <c r="N23" s="4">
        <f t="shared" si="4"/>
        <v>0.75329669337536842</v>
      </c>
      <c r="O23" s="4">
        <f t="shared" si="5"/>
        <v>9.0909090909090828E-2</v>
      </c>
    </row>
    <row r="24" spans="1:15" x14ac:dyDescent="0.3">
      <c r="A24" s="2">
        <v>45626.145833333343</v>
      </c>
      <c r="B24">
        <v>210</v>
      </c>
      <c r="C24">
        <v>3.2333333333333332E-2</v>
      </c>
      <c r="D24">
        <v>2.1557304415336789E-2</v>
      </c>
      <c r="E24">
        <v>1.130050544151695E-2</v>
      </c>
      <c r="F24">
        <v>2.2849825740208461E-2</v>
      </c>
      <c r="G24">
        <v>1.8981728702783581E-2</v>
      </c>
      <c r="H24">
        <v>7.6666666666666662E-3</v>
      </c>
      <c r="J24" s="2">
        <v>45626.145833333343</v>
      </c>
      <c r="K24" s="4">
        <f t="shared" si="1"/>
        <v>1.0195153018377143</v>
      </c>
      <c r="L24" s="4">
        <f t="shared" si="2"/>
        <v>0.46998761375854942</v>
      </c>
      <c r="M24" s="4">
        <f t="shared" si="3"/>
        <v>1.0619710733425389</v>
      </c>
      <c r="N24" s="4">
        <f t="shared" si="4"/>
        <v>0.92231959157512922</v>
      </c>
      <c r="O24" s="4">
        <f t="shared" si="5"/>
        <v>9.0909090909090828E-2</v>
      </c>
    </row>
    <row r="25" spans="1:15" x14ac:dyDescent="0.3">
      <c r="A25" s="2">
        <v>45626.152777777781</v>
      </c>
      <c r="B25">
        <v>220</v>
      </c>
      <c r="C25">
        <v>3.2500000000000001E-2</v>
      </c>
      <c r="D25">
        <v>2.148857562117595E-2</v>
      </c>
      <c r="E25">
        <v>1.30356093849798E-2</v>
      </c>
      <c r="F25">
        <v>1.126957183277825E-2</v>
      </c>
      <c r="G25">
        <v>6.1242482624948016E-3</v>
      </c>
      <c r="H25">
        <v>7.6666666666666662E-3</v>
      </c>
      <c r="J25" s="2">
        <v>45626.152777777781</v>
      </c>
      <c r="K25" s="4">
        <f t="shared" si="1"/>
        <v>1.0171498788732978</v>
      </c>
      <c r="L25" s="4">
        <f t="shared" si="2"/>
        <v>0.60248822673739555</v>
      </c>
      <c r="M25" s="4">
        <f t="shared" si="3"/>
        <v>0.46739703282131889</v>
      </c>
      <c r="N25" s="4">
        <f t="shared" si="4"/>
        <v>0.13345552750748194</v>
      </c>
      <c r="O25" s="4">
        <f t="shared" si="5"/>
        <v>9.0909090909090828E-2</v>
      </c>
    </row>
    <row r="26" spans="1:15" x14ac:dyDescent="0.3">
      <c r="A26" s="2">
        <v>45626.159722222219</v>
      </c>
      <c r="B26">
        <v>230</v>
      </c>
      <c r="C26">
        <v>4.1666666666666666E-3</v>
      </c>
      <c r="D26">
        <v>2.124571157622383E-2</v>
      </c>
      <c r="E26">
        <v>1.6065992617552951E-2</v>
      </c>
      <c r="F26">
        <v>1.1172416898607131E-2</v>
      </c>
      <c r="G26">
        <v>6.3255513086915016E-3</v>
      </c>
      <c r="H26">
        <v>7.6666666666666662E-3</v>
      </c>
      <c r="J26" s="2">
        <v>45626.159722222219</v>
      </c>
      <c r="K26" s="4">
        <f t="shared" si="1"/>
        <v>1.0086990754529499</v>
      </c>
      <c r="L26" s="4">
        <f t="shared" si="2"/>
        <v>0.78609169506573395</v>
      </c>
      <c r="M26" s="4">
        <f t="shared" si="3"/>
        <v>0.45920329936156545</v>
      </c>
      <c r="N26" s="4">
        <f t="shared" si="4"/>
        <v>0.10122638466276347</v>
      </c>
      <c r="O26" s="4">
        <f t="shared" si="5"/>
        <v>9.0909090909090828E-2</v>
      </c>
    </row>
    <row r="27" spans="1:15" x14ac:dyDescent="0.3">
      <c r="A27" s="2">
        <v>45626.166666666657</v>
      </c>
      <c r="B27">
        <v>240</v>
      </c>
      <c r="C27">
        <v>4.1666666666666666E-3</v>
      </c>
      <c r="D27">
        <v>2.1631867390618491E-2</v>
      </c>
      <c r="E27">
        <v>1.8296761865168269E-2</v>
      </c>
      <c r="F27">
        <v>2.4411350704986439E-2</v>
      </c>
      <c r="G27">
        <v>2.1747862920165058E-2</v>
      </c>
      <c r="H27">
        <v>7.6666666666666662E-3</v>
      </c>
      <c r="J27" s="2">
        <v>45626.166666666657</v>
      </c>
      <c r="K27" s="4">
        <f t="shared" si="1"/>
        <v>1.0220686755075405</v>
      </c>
      <c r="L27" s="4">
        <f t="shared" si="2"/>
        <v>0.89313896579965502</v>
      </c>
      <c r="M27" s="4">
        <f t="shared" si="3"/>
        <v>1.1086024837653639</v>
      </c>
      <c r="N27" s="4">
        <f t="shared" si="4"/>
        <v>1.0260145570556647</v>
      </c>
      <c r="O27" s="4">
        <f t="shared" si="5"/>
        <v>9.0909090909090828E-2</v>
      </c>
    </row>
    <row r="28" spans="1:15" x14ac:dyDescent="0.3">
      <c r="A28" s="2">
        <v>45626.173611111109</v>
      </c>
      <c r="B28">
        <v>250</v>
      </c>
      <c r="C28">
        <v>3.2833333333333332E-2</v>
      </c>
      <c r="D28">
        <v>2.1660350066396081E-2</v>
      </c>
      <c r="E28">
        <v>1.43790448644556E-2</v>
      </c>
      <c r="F28">
        <v>2.5744702318606181E-2</v>
      </c>
      <c r="G28">
        <v>2.3166511207818982E-2</v>
      </c>
      <c r="H28">
        <v>7.6666666666666662E-3</v>
      </c>
      <c r="J28" s="2">
        <v>45626.173611111109</v>
      </c>
      <c r="K28" s="4">
        <f t="shared" si="1"/>
        <v>1.0230405443362094</v>
      </c>
      <c r="L28" s="4">
        <f t="shared" si="2"/>
        <v>0.69030631735320047</v>
      </c>
      <c r="M28" s="4">
        <f t="shared" si="3"/>
        <v>1.1448998458572075</v>
      </c>
      <c r="N28" s="4">
        <f t="shared" si="4"/>
        <v>1.0718184211920878</v>
      </c>
      <c r="O28" s="4">
        <f t="shared" si="5"/>
        <v>9.0909090909090828E-2</v>
      </c>
    </row>
    <row r="29" spans="1:15" x14ac:dyDescent="0.3">
      <c r="A29" s="2">
        <v>45626.180555555547</v>
      </c>
      <c r="B29">
        <v>260</v>
      </c>
      <c r="C29">
        <v>4.1666666666666666E-3</v>
      </c>
      <c r="D29">
        <v>2.1645301230914449E-2</v>
      </c>
      <c r="E29">
        <v>1.18316823414899E-2</v>
      </c>
      <c r="F29">
        <v>9.1055449752296558E-3</v>
      </c>
      <c r="G29">
        <v>9.0695321559906006E-3</v>
      </c>
      <c r="H29">
        <v>7.6666666666666662E-3</v>
      </c>
      <c r="J29" s="2">
        <v>45626.180555555547</v>
      </c>
      <c r="K29" s="4">
        <f t="shared" si="1"/>
        <v>1.0225272977830666</v>
      </c>
      <c r="L29" s="4">
        <f t="shared" si="2"/>
        <v>0.51314399360324314</v>
      </c>
      <c r="M29" s="4">
        <f t="shared" si="3"/>
        <v>0.26146833012704457</v>
      </c>
      <c r="N29" s="4">
        <f t="shared" si="4"/>
        <v>0.25757217271805821</v>
      </c>
      <c r="O29" s="4">
        <f t="shared" si="5"/>
        <v>9.0909090909090828E-2</v>
      </c>
    </row>
    <row r="30" spans="1:15" x14ac:dyDescent="0.3">
      <c r="A30" s="2">
        <v>45626.1875</v>
      </c>
      <c r="B30">
        <v>270</v>
      </c>
      <c r="C30">
        <v>4.1666666666666666E-3</v>
      </c>
      <c r="D30">
        <v>2.1660022486241631E-2</v>
      </c>
      <c r="E30">
        <v>1.2299643495883941E-2</v>
      </c>
      <c r="F30">
        <v>1.214357904046273E-2</v>
      </c>
      <c r="G30">
        <v>1.047493331134319E-2</v>
      </c>
      <c r="H30">
        <v>7.6666666666666662E-3</v>
      </c>
      <c r="J30" s="2">
        <v>45626.1875</v>
      </c>
      <c r="K30" s="4">
        <f t="shared" si="1"/>
        <v>1.0230293778226616</v>
      </c>
      <c r="L30" s="4">
        <f t="shared" si="2"/>
        <v>0.54919599908819061</v>
      </c>
      <c r="M30" s="4">
        <f t="shared" si="3"/>
        <v>0.53736859022976102</v>
      </c>
      <c r="N30" s="4">
        <f t="shared" si="4"/>
        <v>0.39770490100669725</v>
      </c>
      <c r="O30" s="4">
        <f t="shared" si="5"/>
        <v>9.0909090909090828E-2</v>
      </c>
    </row>
    <row r="31" spans="1:15" x14ac:dyDescent="0.3">
      <c r="A31" s="2">
        <v>45626.194444444453</v>
      </c>
      <c r="B31">
        <v>280</v>
      </c>
      <c r="C31">
        <v>3.0499999999999999E-2</v>
      </c>
      <c r="D31">
        <v>2.116916620780622E-2</v>
      </c>
      <c r="E31">
        <v>1.391813963794369E-2</v>
      </c>
      <c r="F31">
        <v>2.526568184755246E-2</v>
      </c>
      <c r="G31">
        <v>2.4135161191225048E-2</v>
      </c>
      <c r="H31">
        <v>7.6666666666666662E-3</v>
      </c>
      <c r="J31" s="2">
        <v>45626.194444444453</v>
      </c>
      <c r="K31" s="4">
        <f t="shared" si="1"/>
        <v>1.0060053679458691</v>
      </c>
      <c r="L31" s="4">
        <f t="shared" si="2"/>
        <v>0.66144884370068791</v>
      </c>
      <c r="M31" s="4">
        <f t="shared" si="3"/>
        <v>1.132204918764983</v>
      </c>
      <c r="N31" s="4">
        <f t="shared" si="4"/>
        <v>1.1006951970465033</v>
      </c>
      <c r="O31" s="4">
        <f t="shared" si="5"/>
        <v>9.0909090909090828E-2</v>
      </c>
    </row>
    <row r="32" spans="1:15" x14ac:dyDescent="0.3">
      <c r="A32" s="2">
        <v>45626.201388888891</v>
      </c>
      <c r="B32">
        <v>290</v>
      </c>
      <c r="C32">
        <v>4.1666666666666666E-3</v>
      </c>
      <c r="D32">
        <v>1.9830089581367519E-2</v>
      </c>
      <c r="E32">
        <v>-1.510465375270589E-2</v>
      </c>
      <c r="F32">
        <v>1.331754317663226E-2</v>
      </c>
      <c r="G32">
        <v>7.9945186153054237E-3</v>
      </c>
      <c r="H32">
        <v>7.6666666666666662E-3</v>
      </c>
      <c r="J32" s="2">
        <v>45626.201388888891</v>
      </c>
      <c r="K32" s="4">
        <f t="shared" si="1"/>
        <v>0.95639558283678128</v>
      </c>
      <c r="L32" s="4">
        <f t="shared" si="2"/>
        <v>-5.4548052087544976</v>
      </c>
      <c r="M32" s="4">
        <f t="shared" si="3"/>
        <v>0.62188062028072688</v>
      </c>
      <c r="N32" s="4">
        <f t="shared" si="4"/>
        <v>0.13265095610208974</v>
      </c>
      <c r="O32" s="4">
        <f t="shared" si="5"/>
        <v>9.0909090909090828E-2</v>
      </c>
    </row>
    <row r="33" spans="1:15" x14ac:dyDescent="0.3">
      <c r="A33" s="2">
        <v>45626.208333333343</v>
      </c>
      <c r="B33">
        <v>300</v>
      </c>
      <c r="C33">
        <v>4.1666666666666666E-3</v>
      </c>
      <c r="D33">
        <v>2.331951022365485E-2</v>
      </c>
      <c r="E33">
        <v>8.0613056408519734E-3</v>
      </c>
      <c r="F33">
        <v>1.7481248781985249E-2</v>
      </c>
      <c r="G33">
        <v>1.5856128185987469E-2</v>
      </c>
      <c r="H33">
        <v>7.6666666666666662E-3</v>
      </c>
      <c r="J33" s="2">
        <v>45626.208333333343</v>
      </c>
      <c r="K33" s="4">
        <f t="shared" si="1"/>
        <v>1.0765022326068183</v>
      </c>
      <c r="L33" s="4">
        <f t="shared" si="2"/>
        <v>0.14093142602103631</v>
      </c>
      <c r="M33" s="4">
        <f t="shared" si="3"/>
        <v>0.85626749479364572</v>
      </c>
      <c r="N33" s="4">
        <f t="shared" si="4"/>
        <v>0.7749456175536279</v>
      </c>
      <c r="O33" s="4">
        <f t="shared" si="5"/>
        <v>9.0909090909090828E-2</v>
      </c>
    </row>
    <row r="34" spans="1:15" x14ac:dyDescent="0.3">
      <c r="A34" s="2">
        <v>45626.215277777781</v>
      </c>
      <c r="B34">
        <v>310</v>
      </c>
      <c r="C34">
        <v>3.033333333333333E-2</v>
      </c>
      <c r="D34">
        <v>2.3003404719629181E-2</v>
      </c>
      <c r="E34">
        <v>3.378924842389303E-3</v>
      </c>
      <c r="F34">
        <v>2.06015168506316E-2</v>
      </c>
      <c r="G34">
        <v>2.5148941203951839E-2</v>
      </c>
      <c r="H34">
        <v>7.6666666666666662E-3</v>
      </c>
      <c r="J34" s="2">
        <v>45626.215277777781</v>
      </c>
      <c r="K34" s="4">
        <f t="shared" si="1"/>
        <v>1.0667725792572631</v>
      </c>
      <c r="L34" s="4">
        <f t="shared" si="2"/>
        <v>0.69777461781428596</v>
      </c>
      <c r="M34" s="4">
        <f t="shared" si="3"/>
        <v>0.9855629981669185</v>
      </c>
      <c r="N34" s="4">
        <f t="shared" si="4"/>
        <v>1.1290537432517944</v>
      </c>
      <c r="O34" s="4">
        <f t="shared" si="5"/>
        <v>9.0909090909090828E-2</v>
      </c>
    </row>
    <row r="35" spans="1:15" x14ac:dyDescent="0.3">
      <c r="A35" s="2">
        <v>45626.222222222219</v>
      </c>
      <c r="B35">
        <v>320</v>
      </c>
      <c r="C35">
        <v>3.033333333333333E-2</v>
      </c>
      <c r="D35">
        <v>2.208644315077957E-2</v>
      </c>
      <c r="E35">
        <v>-6.722832552838176E-4</v>
      </c>
      <c r="F35">
        <v>1.5352255573191861E-2</v>
      </c>
      <c r="G35">
        <v>1.448710262775421E-2</v>
      </c>
      <c r="H35">
        <v>7.6666666666666662E-3</v>
      </c>
      <c r="J35" s="2">
        <v>45626.222222222219</v>
      </c>
      <c r="K35" s="4">
        <f t="shared" si="1"/>
        <v>1.037352217496915</v>
      </c>
      <c r="L35" s="4">
        <f t="shared" si="2"/>
        <v>2.4249768328174253</v>
      </c>
      <c r="M35" s="4">
        <f t="shared" si="3"/>
        <v>0.7473299995020749</v>
      </c>
      <c r="N35" s="4">
        <f t="shared" si="4"/>
        <v>0.69689271349999105</v>
      </c>
      <c r="O35" s="4">
        <f t="shared" si="5"/>
        <v>9.0909090909090828E-2</v>
      </c>
    </row>
    <row r="36" spans="1:15" x14ac:dyDescent="0.3">
      <c r="A36" s="2">
        <v>45626.229166666657</v>
      </c>
      <c r="B36">
        <v>330</v>
      </c>
      <c r="C36">
        <v>4.1666666666666666E-3</v>
      </c>
      <c r="D36">
        <v>2.1855765640597938E-2</v>
      </c>
      <c r="E36">
        <v>3.2495044672311009E-3</v>
      </c>
      <c r="F36">
        <v>1.518505737069167E-2</v>
      </c>
      <c r="G36">
        <v>1.5743080526590351E-2</v>
      </c>
      <c r="H36">
        <v>7.6666666666666662E-3</v>
      </c>
      <c r="J36" s="2">
        <v>45626.229166666657</v>
      </c>
      <c r="K36" s="4">
        <f t="shared" si="1"/>
        <v>1.0296566603449933</v>
      </c>
      <c r="L36" s="4">
        <f t="shared" si="2"/>
        <v>0.73183938692054529</v>
      </c>
      <c r="M36" s="4">
        <f t="shared" si="3"/>
        <v>0.73788922281578784</v>
      </c>
      <c r="N36" s="4">
        <f t="shared" si="4"/>
        <v>0.7688563135823463</v>
      </c>
      <c r="O36" s="4">
        <f t="shared" si="5"/>
        <v>9.0909090909090828E-2</v>
      </c>
    </row>
    <row r="37" spans="1:15" x14ac:dyDescent="0.3">
      <c r="A37" s="2">
        <v>45626.236111111109</v>
      </c>
      <c r="B37">
        <v>340</v>
      </c>
      <c r="C37">
        <v>2.7E-2</v>
      </c>
      <c r="D37">
        <v>2.1888581417412619E-2</v>
      </c>
      <c r="E37">
        <v>1.0648761194214431E-2</v>
      </c>
      <c r="F37">
        <v>2.348334878896444E-2</v>
      </c>
      <c r="G37">
        <v>2.936744503676891E-2</v>
      </c>
      <c r="H37">
        <v>7.6666666666666662E-3</v>
      </c>
      <c r="J37" s="2">
        <v>45626.236111111109</v>
      </c>
      <c r="K37" s="4">
        <f t="shared" si="1"/>
        <v>1.0307589149004397</v>
      </c>
      <c r="L37" s="4">
        <f t="shared" si="2"/>
        <v>0.41348638060903192</v>
      </c>
      <c r="M37" s="4">
        <f t="shared" si="3"/>
        <v>1.0814657472890072</v>
      </c>
      <c r="N37" s="4">
        <f t="shared" si="4"/>
        <v>1.2300806402074465</v>
      </c>
      <c r="O37" s="4">
        <f t="shared" si="5"/>
        <v>9.0909090909090828E-2</v>
      </c>
    </row>
    <row r="38" spans="1:15" x14ac:dyDescent="0.3">
      <c r="A38" s="2">
        <v>45626.243055555547</v>
      </c>
      <c r="B38">
        <v>350</v>
      </c>
      <c r="C38">
        <v>3.0499999999999999E-2</v>
      </c>
      <c r="D38">
        <v>2.1491377589271759E-2</v>
      </c>
      <c r="E38">
        <v>9.5361268751659456E-3</v>
      </c>
      <c r="F38">
        <v>3.043737573418279E-2</v>
      </c>
      <c r="G38">
        <v>2.8533762320876122E-2</v>
      </c>
      <c r="H38">
        <v>7.6666666666666662E-3</v>
      </c>
      <c r="J38" s="2">
        <v>45626.243055555547</v>
      </c>
      <c r="K38" s="4">
        <f t="shared" si="1"/>
        <v>1.0172465367015735</v>
      </c>
      <c r="L38" s="4">
        <f t="shared" si="2"/>
        <v>0.30673771365103836</v>
      </c>
      <c r="M38" s="4">
        <f t="shared" si="3"/>
        <v>1.2520843288052865</v>
      </c>
      <c r="N38" s="4">
        <f t="shared" si="4"/>
        <v>1.2120170178672589</v>
      </c>
      <c r="O38" s="4">
        <f t="shared" si="5"/>
        <v>9.0909090909090828E-2</v>
      </c>
    </row>
    <row r="39" spans="1:15" x14ac:dyDescent="0.3">
      <c r="A39" s="2">
        <v>45626.25</v>
      </c>
      <c r="B39">
        <v>360</v>
      </c>
      <c r="C39">
        <v>4.1666666666666666E-3</v>
      </c>
      <c r="D39">
        <v>2.171150897432534E-2</v>
      </c>
      <c r="E39">
        <v>3.5741668135217119E-3</v>
      </c>
      <c r="F39">
        <v>2.0558260791391149E-2</v>
      </c>
      <c r="G39">
        <v>1.8633905798196789E-2</v>
      </c>
      <c r="H39">
        <v>7.6666666666666662E-3</v>
      </c>
      <c r="J39" s="2">
        <v>45626.25</v>
      </c>
      <c r="K39" s="4">
        <f t="shared" si="1"/>
        <v>1.0247813159162618</v>
      </c>
      <c r="L39" s="4">
        <f t="shared" si="2"/>
        <v>0.64796276565213728</v>
      </c>
      <c r="M39" s="4">
        <f t="shared" si="3"/>
        <v>0.98397071528015867</v>
      </c>
      <c r="N39" s="4">
        <f t="shared" si="4"/>
        <v>0.9076966959139855</v>
      </c>
      <c r="O39" s="4">
        <f t="shared" si="5"/>
        <v>9.0909090909090828E-2</v>
      </c>
    </row>
    <row r="40" spans="1:15" x14ac:dyDescent="0.3">
      <c r="A40" s="2">
        <v>45626.256944444453</v>
      </c>
      <c r="B40">
        <v>370</v>
      </c>
      <c r="C40">
        <v>4.0000000000000001E-3</v>
      </c>
      <c r="D40">
        <v>1.5981656994708959E-4</v>
      </c>
      <c r="E40">
        <v>7.3734165765934334E-3</v>
      </c>
      <c r="F40">
        <v>3.9997986111111154E-3</v>
      </c>
      <c r="G40">
        <v>5.3918058983981609E-3</v>
      </c>
      <c r="H40">
        <v>7.6666666666666662E-3</v>
      </c>
      <c r="J40" s="2">
        <v>45626.256944444453</v>
      </c>
      <c r="K40" s="4">
        <f t="shared" si="1"/>
        <v>1.9107147126545614</v>
      </c>
      <c r="L40" s="4">
        <f t="shared" si="2"/>
        <v>5.1959334039135566E-2</v>
      </c>
      <c r="M40" s="4">
        <f t="shared" si="3"/>
        <v>0.54550114869527189</v>
      </c>
      <c r="N40" s="4">
        <f t="shared" si="4"/>
        <v>0.2595576649259369</v>
      </c>
      <c r="O40" s="4">
        <f t="shared" si="5"/>
        <v>9.0909090909090828E-2</v>
      </c>
    </row>
    <row r="41" spans="1:15" x14ac:dyDescent="0.3">
      <c r="A41" s="2">
        <v>45626.263888888891</v>
      </c>
      <c r="B41">
        <v>380</v>
      </c>
      <c r="C41">
        <v>3.0166666666666661E-2</v>
      </c>
      <c r="D41">
        <v>2.2494004558549201E-2</v>
      </c>
      <c r="E41">
        <v>4.8321498644187666E-3</v>
      </c>
      <c r="F41">
        <v>2.558770822947359E-2</v>
      </c>
      <c r="G41">
        <v>2.9780955985188481E-2</v>
      </c>
      <c r="H41">
        <v>7.6666666666666662E-3</v>
      </c>
      <c r="J41" s="2">
        <v>45626.263888888891</v>
      </c>
      <c r="K41" s="4">
        <f t="shared" si="1"/>
        <v>1.050654517109856</v>
      </c>
      <c r="L41" s="4">
        <f t="shared" si="2"/>
        <v>0.36643385359753056</v>
      </c>
      <c r="M41" s="4">
        <f t="shared" si="3"/>
        <v>1.1407803272684358</v>
      </c>
      <c r="N41" s="4">
        <f t="shared" si="4"/>
        <v>1.238736480604923</v>
      </c>
      <c r="O41" s="4">
        <f t="shared" si="5"/>
        <v>9.0909090909090828E-2</v>
      </c>
    </row>
    <row r="42" spans="1:15" x14ac:dyDescent="0.3">
      <c r="A42" s="2">
        <v>45626.270833333343</v>
      </c>
      <c r="B42">
        <v>390</v>
      </c>
      <c r="C42">
        <v>4.0000000000000001E-3</v>
      </c>
      <c r="D42">
        <v>-1.711703240477463E-3</v>
      </c>
      <c r="E42">
        <v>-7.9805301552151875E-3</v>
      </c>
      <c r="F42">
        <v>3.9991664620102159E-3</v>
      </c>
      <c r="G42">
        <v>3.2334094867110248E-3</v>
      </c>
      <c r="H42">
        <v>1.946666666666667E-2</v>
      </c>
      <c r="J42" s="2">
        <v>45626.270833333343</v>
      </c>
      <c r="K42" s="4">
        <f t="shared" si="1"/>
        <v>3.2947104281886079</v>
      </c>
      <c r="L42" s="4">
        <f t="shared" si="2"/>
        <v>-30.555980508172247</v>
      </c>
      <c r="M42" s="4">
        <f t="shared" si="3"/>
        <v>0.54564744489581074</v>
      </c>
      <c r="N42" s="4">
        <f t="shared" si="4"/>
        <v>0.73613599029340548</v>
      </c>
      <c r="O42" s="4">
        <f t="shared" si="5"/>
        <v>0.94206549118387928</v>
      </c>
    </row>
    <row r="43" spans="1:15" x14ac:dyDescent="0.3">
      <c r="A43" s="2">
        <v>45626.277777777781</v>
      </c>
      <c r="B43">
        <v>400</v>
      </c>
      <c r="C43">
        <v>4.0000000000000001E-3</v>
      </c>
      <c r="D43">
        <v>-5.4007847116222321E-4</v>
      </c>
      <c r="E43">
        <v>-2.8729966548321491E-3</v>
      </c>
      <c r="F43">
        <v>3.9987225135975166E-3</v>
      </c>
      <c r="G43">
        <v>5.580440629273653E-3</v>
      </c>
      <c r="H43">
        <v>1.946666666666667E-2</v>
      </c>
      <c r="J43" s="2">
        <v>45626.277777777781</v>
      </c>
      <c r="K43" s="4">
        <f t="shared" si="1"/>
        <v>2.3344179762873312</v>
      </c>
      <c r="L43" s="4">
        <f t="shared" si="2"/>
        <v>4.7845837907507676</v>
      </c>
      <c r="M43" s="4">
        <f t="shared" si="3"/>
        <v>0.54575019647819267</v>
      </c>
      <c r="N43" s="4">
        <f t="shared" si="4"/>
        <v>0.22567720997357582</v>
      </c>
      <c r="O43" s="4">
        <f t="shared" si="5"/>
        <v>0.94206549118387928</v>
      </c>
    </row>
    <row r="44" spans="1:15" x14ac:dyDescent="0.3">
      <c r="A44" s="2">
        <v>45626.284722222219</v>
      </c>
      <c r="B44">
        <v>410</v>
      </c>
      <c r="C44">
        <v>3.033333333333333E-2</v>
      </c>
      <c r="D44">
        <v>2.0976104437177331E-2</v>
      </c>
      <c r="E44">
        <v>-1.50643684623582E-2</v>
      </c>
      <c r="F44">
        <v>2.7334148122907291E-2</v>
      </c>
      <c r="G44">
        <v>2.7704717591404911E-2</v>
      </c>
      <c r="H44">
        <v>1.946666666666667E-2</v>
      </c>
      <c r="J44" s="2">
        <v>45626.284722222219</v>
      </c>
      <c r="K44" s="4">
        <f t="shared" si="1"/>
        <v>0.99914585810628764</v>
      </c>
      <c r="L44" s="4">
        <f t="shared" si="2"/>
        <v>-5.4720635758019647</v>
      </c>
      <c r="M44" s="4">
        <f t="shared" si="3"/>
        <v>1.1844853729946261</v>
      </c>
      <c r="N44" s="4">
        <f t="shared" si="4"/>
        <v>1.1931932618021195</v>
      </c>
      <c r="O44" s="4">
        <f t="shared" si="5"/>
        <v>0.94206549118387928</v>
      </c>
    </row>
    <row r="45" spans="1:15" x14ac:dyDescent="0.3">
      <c r="A45" s="2">
        <v>45626.291666666657</v>
      </c>
      <c r="B45">
        <v>420</v>
      </c>
      <c r="C45">
        <v>4.0000000000000001E-3</v>
      </c>
      <c r="D45">
        <v>1.8484157263713369E-4</v>
      </c>
      <c r="E45">
        <v>-7.6075729674837667E-4</v>
      </c>
      <c r="F45">
        <v>4.0000922619047646E-3</v>
      </c>
      <c r="G45">
        <v>4.7706104815006256E-3</v>
      </c>
      <c r="H45">
        <v>3.9466666666666671E-2</v>
      </c>
      <c r="J45" s="2">
        <v>45626.291666666657</v>
      </c>
      <c r="K45" s="4">
        <f t="shared" si="1"/>
        <v>1.8970935847264401</v>
      </c>
      <c r="L45" s="4">
        <f t="shared" si="2"/>
        <v>2.487724124821689</v>
      </c>
      <c r="M45" s="4">
        <f t="shared" si="3"/>
        <v>0.54543319577135518</v>
      </c>
      <c r="N45" s="4">
        <f t="shared" si="4"/>
        <v>0.37880609880060384</v>
      </c>
      <c r="O45" s="4">
        <f t="shared" si="5"/>
        <v>1.3974175035868006</v>
      </c>
    </row>
    <row r="46" spans="1:15" x14ac:dyDescent="0.3">
      <c r="A46" s="2">
        <v>45626.298611111109</v>
      </c>
      <c r="B46">
        <v>430</v>
      </c>
      <c r="C46">
        <v>4.0000000000000001E-3</v>
      </c>
      <c r="D46">
        <v>4.640269334766009E-4</v>
      </c>
      <c r="E46">
        <v>2.7321847033551232E-3</v>
      </c>
      <c r="F46">
        <v>4.0000555555555588E-3</v>
      </c>
      <c r="G46">
        <v>5.9712864458560944E-3</v>
      </c>
      <c r="H46">
        <v>3.9466666666666671E-2</v>
      </c>
      <c r="J46" s="2">
        <v>45626.298611111109</v>
      </c>
      <c r="K46" s="4">
        <f t="shared" si="1"/>
        <v>1.7513262277254587</v>
      </c>
      <c r="L46" s="4">
        <f t="shared" si="2"/>
        <v>0.87705184945237791</v>
      </c>
      <c r="M46" s="4">
        <f t="shared" si="3"/>
        <v>0.54544168968843521</v>
      </c>
      <c r="N46" s="4">
        <f t="shared" si="4"/>
        <v>0.1586139599087408</v>
      </c>
      <c r="O46" s="4">
        <f t="shared" si="5"/>
        <v>1.3974175035868006</v>
      </c>
    </row>
    <row r="47" spans="1:15" x14ac:dyDescent="0.3">
      <c r="A47" s="2">
        <v>45626.305555555547</v>
      </c>
      <c r="B47">
        <v>440</v>
      </c>
      <c r="C47">
        <v>2.9666666666666661E-2</v>
      </c>
      <c r="D47">
        <v>2.5041935281978581E-2</v>
      </c>
      <c r="E47">
        <v>1.6513528358198169E-2</v>
      </c>
      <c r="F47">
        <v>3.0383747323745991E-2</v>
      </c>
      <c r="G47">
        <v>3.2160673290491097E-2</v>
      </c>
      <c r="H47">
        <v>3.9466666666666671E-2</v>
      </c>
      <c r="J47" s="2">
        <v>45626.305555555547</v>
      </c>
      <c r="K47" s="4">
        <f t="shared" si="1"/>
        <v>1.1261451671507463</v>
      </c>
      <c r="L47" s="4">
        <f t="shared" si="2"/>
        <v>0.80919615408388557</v>
      </c>
      <c r="M47" s="4">
        <f t="shared" si="3"/>
        <v>1.2510114152677647</v>
      </c>
      <c r="N47" s="4">
        <f t="shared" si="4"/>
        <v>1.2849969715204337</v>
      </c>
      <c r="O47" s="4">
        <f t="shared" si="5"/>
        <v>1.3974175035868006</v>
      </c>
    </row>
    <row r="48" spans="1:15" x14ac:dyDescent="0.3">
      <c r="A48" s="2">
        <v>45626.3125</v>
      </c>
      <c r="B48">
        <v>450</v>
      </c>
      <c r="C48">
        <v>0.03</v>
      </c>
      <c r="D48">
        <v>2.5448691004290289E-2</v>
      </c>
      <c r="E48">
        <v>1.9878156314336679E-2</v>
      </c>
      <c r="F48">
        <v>3.144602388497033E-2</v>
      </c>
      <c r="G48">
        <v>3.044889681041241E-2</v>
      </c>
      <c r="H48">
        <v>9.4666666666666666E-3</v>
      </c>
      <c r="J48" s="2">
        <v>45626.3125</v>
      </c>
      <c r="K48" s="4">
        <f t="shared" si="1"/>
        <v>1.1370992439634033</v>
      </c>
      <c r="L48" s="4">
        <f t="shared" si="2"/>
        <v>0.9582618810403698</v>
      </c>
      <c r="M48" s="4">
        <f t="shared" si="3"/>
        <v>1.2717062215906803</v>
      </c>
      <c r="N48" s="4">
        <f t="shared" si="4"/>
        <v>1.252314423526228</v>
      </c>
      <c r="O48" s="4">
        <f t="shared" si="5"/>
        <v>0.2995951417004048</v>
      </c>
    </row>
    <row r="49" spans="1:15" x14ac:dyDescent="0.3">
      <c r="A49" s="2">
        <v>45626.319444444453</v>
      </c>
      <c r="B49">
        <v>460</v>
      </c>
      <c r="C49">
        <v>4.0000000000000001E-3</v>
      </c>
      <c r="D49">
        <v>-7.1622638216185808E-4</v>
      </c>
      <c r="E49">
        <v>-4.3527102672689666E-3</v>
      </c>
      <c r="F49">
        <v>4.0313124473905764E-3</v>
      </c>
      <c r="G49">
        <v>2.9128594323992729E-3</v>
      </c>
      <c r="H49">
        <v>9.4666666666666666E-3</v>
      </c>
      <c r="J49" s="2">
        <v>45626.319444444453</v>
      </c>
      <c r="K49" s="4">
        <f t="shared" si="1"/>
        <v>2.4559211873124527</v>
      </c>
      <c r="L49" s="4">
        <f t="shared" si="2"/>
        <v>8.5768551336895982</v>
      </c>
      <c r="M49" s="4">
        <f t="shared" si="3"/>
        <v>0.53822925726515114</v>
      </c>
      <c r="N49" s="4">
        <f t="shared" si="4"/>
        <v>0.82461384537387528</v>
      </c>
      <c r="O49" s="4">
        <f t="shared" si="5"/>
        <v>0.2995951417004048</v>
      </c>
    </row>
    <row r="50" spans="1:15" x14ac:dyDescent="0.3">
      <c r="A50" s="2">
        <v>45626.326388888891</v>
      </c>
      <c r="B50">
        <v>470</v>
      </c>
      <c r="C50">
        <v>4.0000000000000001E-3</v>
      </c>
      <c r="D50">
        <v>1.199566889086071E-3</v>
      </c>
      <c r="E50">
        <v>2.3439661221760499E-3</v>
      </c>
      <c r="F50">
        <v>4.0018249007936543E-3</v>
      </c>
      <c r="G50">
        <v>4.1517214849591264E-3</v>
      </c>
      <c r="H50">
        <v>9.4666666666666666E-3</v>
      </c>
      <c r="J50" s="2">
        <v>45626.326388888891</v>
      </c>
      <c r="K50" s="4">
        <f t="shared" si="1"/>
        <v>1.4148145113943815</v>
      </c>
      <c r="L50" s="4">
        <f t="shared" si="2"/>
        <v>0.996586206958473</v>
      </c>
      <c r="M50" s="4">
        <f t="shared" si="3"/>
        <v>0.54503232440830107</v>
      </c>
      <c r="N50" s="4">
        <f t="shared" si="4"/>
        <v>0.51082310814209031</v>
      </c>
      <c r="O50" s="4">
        <f t="shared" si="5"/>
        <v>0.2995951417004048</v>
      </c>
    </row>
    <row r="51" spans="1:15" x14ac:dyDescent="0.3">
      <c r="A51" s="2">
        <v>45626.333333333343</v>
      </c>
      <c r="B51">
        <v>480</v>
      </c>
      <c r="C51">
        <v>3.1833333333333332E-2</v>
      </c>
      <c r="D51">
        <v>3.1049446457641759E-2</v>
      </c>
      <c r="E51">
        <v>4.4191781060051727E-3</v>
      </c>
      <c r="F51">
        <v>3.072878957572879E-2</v>
      </c>
      <c r="G51">
        <v>3.2858099788427353E-2</v>
      </c>
      <c r="H51">
        <v>7.6666666666666662E-3</v>
      </c>
      <c r="J51" s="2">
        <v>45626.333333333343</v>
      </c>
      <c r="K51" s="4">
        <f t="shared" si="1"/>
        <v>1.2641154443292422</v>
      </c>
      <c r="L51" s="4">
        <f t="shared" si="2"/>
        <v>0.45201534997297443</v>
      </c>
      <c r="M51" s="4">
        <f t="shared" si="3"/>
        <v>1.257861163454536</v>
      </c>
      <c r="N51" s="4">
        <f t="shared" si="4"/>
        <v>1.2975079055793399</v>
      </c>
      <c r="O51" s="4">
        <f t="shared" si="5"/>
        <v>9.0909090909090828E-2</v>
      </c>
    </row>
    <row r="52" spans="1:15" x14ac:dyDescent="0.3">
      <c r="A52" s="2">
        <v>45626.340277777781</v>
      </c>
      <c r="B52">
        <v>490</v>
      </c>
      <c r="C52">
        <v>4.0000000000000001E-3</v>
      </c>
      <c r="D52">
        <v>1.6195723290289431E-3</v>
      </c>
      <c r="E52">
        <v>1.2881356592819171E-2</v>
      </c>
      <c r="F52">
        <v>3.9995277777777807E-3</v>
      </c>
      <c r="G52">
        <v>5.0337845459580421E-3</v>
      </c>
      <c r="H52">
        <v>7.6666666666666662E-3</v>
      </c>
      <c r="J52" s="2">
        <v>45626.340277777781</v>
      </c>
      <c r="K52" s="4">
        <f t="shared" si="1"/>
        <v>1.2484210273057017</v>
      </c>
      <c r="L52" s="4">
        <f t="shared" si="2"/>
        <v>0.59164540059036241</v>
      </c>
      <c r="M52" s="4">
        <f t="shared" si="3"/>
        <v>0.54556382470964593</v>
      </c>
      <c r="N52" s="4">
        <f t="shared" si="4"/>
        <v>0.32678255897516112</v>
      </c>
      <c r="O52" s="4">
        <f t="shared" si="5"/>
        <v>9.0909090909090828E-2</v>
      </c>
    </row>
    <row r="53" spans="1:15" x14ac:dyDescent="0.3">
      <c r="A53" s="2">
        <v>45626.347222222219</v>
      </c>
      <c r="B53">
        <v>500</v>
      </c>
      <c r="C53">
        <v>4.0000000000000001E-3</v>
      </c>
      <c r="D53">
        <v>1.5378021135010089E-3</v>
      </c>
      <c r="E53">
        <v>1.3609320390765961E-2</v>
      </c>
      <c r="F53">
        <v>3.9999513888888923E-3</v>
      </c>
      <c r="G53">
        <v>4.7422852367162696E-3</v>
      </c>
      <c r="H53">
        <v>7.6666666666666662E-3</v>
      </c>
      <c r="J53" s="2">
        <v>45626.347222222219</v>
      </c>
      <c r="K53" s="4">
        <f t="shared" si="1"/>
        <v>1.2795325574158014</v>
      </c>
      <c r="L53" s="4">
        <f t="shared" si="2"/>
        <v>0.64139139626625208</v>
      </c>
      <c r="M53" s="4">
        <f t="shared" si="3"/>
        <v>0.54546579435641374</v>
      </c>
      <c r="N53" s="4">
        <f t="shared" si="4"/>
        <v>0.38454435704290563</v>
      </c>
      <c r="O53" s="4">
        <f t="shared" si="5"/>
        <v>9.0909090909090828E-2</v>
      </c>
    </row>
    <row r="54" spans="1:15" x14ac:dyDescent="0.3">
      <c r="A54" s="2">
        <v>45626.354166666657</v>
      </c>
      <c r="B54">
        <v>510</v>
      </c>
      <c r="C54">
        <v>3.1666666666666662E-2</v>
      </c>
      <c r="D54">
        <v>2.5156230675269849E-2</v>
      </c>
      <c r="E54">
        <v>2.9940022512074369E-2</v>
      </c>
      <c r="F54">
        <v>3.0956685912638161E-2</v>
      </c>
      <c r="G54">
        <v>2.965867705643177E-2</v>
      </c>
      <c r="H54">
        <v>7.6666666666666662E-3</v>
      </c>
      <c r="J54" s="2">
        <v>45626.354166666657</v>
      </c>
      <c r="K54" s="4">
        <f t="shared" si="1"/>
        <v>1.129251177392077</v>
      </c>
      <c r="L54" s="4">
        <f t="shared" si="2"/>
        <v>1.2420145388149721</v>
      </c>
      <c r="M54" s="4">
        <f t="shared" si="3"/>
        <v>1.2623170509552561</v>
      </c>
      <c r="N54" s="4">
        <f t="shared" si="4"/>
        <v>1.2361972049101158</v>
      </c>
      <c r="O54" s="4">
        <f t="shared" si="5"/>
        <v>9.0909090909090828E-2</v>
      </c>
    </row>
    <row r="55" spans="1:15" x14ac:dyDescent="0.3">
      <c r="A55" s="2">
        <v>45626.361111111109</v>
      </c>
      <c r="B55">
        <v>520</v>
      </c>
      <c r="C55">
        <v>4.0000000000000001E-3</v>
      </c>
      <c r="D55">
        <v>1.271431854250073E-3</v>
      </c>
      <c r="E55">
        <v>1.1616204809942691E-2</v>
      </c>
      <c r="F55">
        <v>4.079716536170121E-3</v>
      </c>
      <c r="G55">
        <v>4.1600358672440052E-3</v>
      </c>
      <c r="H55">
        <v>7.6666666666666662E-3</v>
      </c>
      <c r="J55" s="2">
        <v>45626.361111111109</v>
      </c>
      <c r="K55" s="4">
        <f t="shared" si="1"/>
        <v>1.3851454613160945</v>
      </c>
      <c r="L55" s="4">
        <f t="shared" si="2"/>
        <v>0.49593403779885697</v>
      </c>
      <c r="M55" s="4">
        <f t="shared" si="3"/>
        <v>0.52714046506451884</v>
      </c>
      <c r="N55" s="4">
        <f t="shared" si="4"/>
        <v>0.50895250992725172</v>
      </c>
      <c r="O55" s="4">
        <f t="shared" si="5"/>
        <v>9.0909090909090828E-2</v>
      </c>
    </row>
    <row r="56" spans="1:15" x14ac:dyDescent="0.3">
      <c r="A56" s="2">
        <v>45626.368055555547</v>
      </c>
      <c r="B56">
        <v>530</v>
      </c>
      <c r="C56">
        <v>5.9999999999999993E-3</v>
      </c>
      <c r="D56">
        <v>2.54232408351273E-3</v>
      </c>
      <c r="E56">
        <v>1.300931604266331E-2</v>
      </c>
      <c r="F56">
        <v>4.0986246493328309E-3</v>
      </c>
      <c r="G56">
        <v>4.8311972059309483E-3</v>
      </c>
      <c r="H56">
        <v>7.6666666666666662E-3</v>
      </c>
      <c r="J56" s="2">
        <v>45626.368055555547</v>
      </c>
      <c r="K56" s="4">
        <f t="shared" si="1"/>
        <v>0.93429564485013938</v>
      </c>
      <c r="L56" s="4">
        <f t="shared" si="2"/>
        <v>0.60065181936757983</v>
      </c>
      <c r="M56" s="4">
        <f t="shared" si="3"/>
        <v>0.52283511558192552</v>
      </c>
      <c r="N56" s="4">
        <f t="shared" si="4"/>
        <v>0.36662440094935395</v>
      </c>
      <c r="O56" s="4">
        <f t="shared" si="5"/>
        <v>9.0909090909090828E-2</v>
      </c>
    </row>
    <row r="57" spans="1:15" x14ac:dyDescent="0.3">
      <c r="A57" s="2">
        <v>45626.375</v>
      </c>
      <c r="B57">
        <v>540</v>
      </c>
      <c r="C57">
        <v>6.6000000000000003E-2</v>
      </c>
      <c r="D57">
        <v>2.9356986918342761E-2</v>
      </c>
      <c r="E57">
        <v>2.1616718673628521E-2</v>
      </c>
      <c r="F57">
        <v>3.10170642333835E-2</v>
      </c>
      <c r="G57">
        <v>3.1218521296978E-2</v>
      </c>
      <c r="H57">
        <v>7.6666666666666662E-3</v>
      </c>
      <c r="J57" s="2">
        <v>45626.375</v>
      </c>
      <c r="K57" s="4">
        <f t="shared" si="1"/>
        <v>1.2298591722441803</v>
      </c>
      <c r="L57" s="4">
        <f t="shared" si="2"/>
        <v>1.0215509919450287</v>
      </c>
      <c r="M57" s="4">
        <f t="shared" si="3"/>
        <v>1.2634886316284077</v>
      </c>
      <c r="N57" s="4">
        <f t="shared" si="4"/>
        <v>1.2673709225318981</v>
      </c>
      <c r="O57" s="4">
        <f t="shared" si="5"/>
        <v>9.0909090909090828E-2</v>
      </c>
    </row>
    <row r="58" spans="1:15" x14ac:dyDescent="0.3">
      <c r="A58" s="2">
        <v>45626.381944444453</v>
      </c>
      <c r="B58">
        <v>550</v>
      </c>
      <c r="C58">
        <v>6.7833333333333329E-2</v>
      </c>
      <c r="D58">
        <v>2.9352875158885881E-2</v>
      </c>
      <c r="E58">
        <v>3.1568913986729452E-2</v>
      </c>
      <c r="F58">
        <v>4.4995273548667593E-2</v>
      </c>
      <c r="G58">
        <v>3.8803339004516602E-2</v>
      </c>
      <c r="H58">
        <v>7.6666666666666662E-3</v>
      </c>
      <c r="J58" s="2">
        <v>45626.381944444453</v>
      </c>
      <c r="K58" s="4">
        <f t="shared" si="1"/>
        <v>1.2297720640356049</v>
      </c>
      <c r="L58" s="4">
        <f t="shared" si="2"/>
        <v>1.2740267457457044</v>
      </c>
      <c r="M58" s="4">
        <f t="shared" si="3"/>
        <v>1.4614895145461253</v>
      </c>
      <c r="N58" s="4">
        <f t="shared" si="4"/>
        <v>1.3886908551090793</v>
      </c>
      <c r="O58" s="4">
        <f t="shared" si="5"/>
        <v>9.0909090909090828E-2</v>
      </c>
    </row>
    <row r="59" spans="1:15" x14ac:dyDescent="0.3">
      <c r="A59" s="2">
        <v>45626.388888888891</v>
      </c>
      <c r="B59">
        <v>560</v>
      </c>
      <c r="C59">
        <v>4.9500000000000002E-2</v>
      </c>
      <c r="D59">
        <v>2.9587366590750619E-2</v>
      </c>
      <c r="E59">
        <v>4.8393327522969182E-2</v>
      </c>
      <c r="F59">
        <v>4.5338570986838869E-2</v>
      </c>
      <c r="G59">
        <v>3.5227686166763313E-2</v>
      </c>
      <c r="H59">
        <v>7.6666666666666662E-3</v>
      </c>
      <c r="J59" s="2">
        <v>45626.388888888891</v>
      </c>
      <c r="K59" s="4">
        <f t="shared" si="1"/>
        <v>1.234708518019483</v>
      </c>
      <c r="L59" s="4">
        <f t="shared" si="2"/>
        <v>1.4945239570887012</v>
      </c>
      <c r="M59" s="4">
        <f t="shared" si="3"/>
        <v>1.465021694859783</v>
      </c>
      <c r="N59" s="4">
        <f t="shared" si="4"/>
        <v>1.3369279128999894</v>
      </c>
      <c r="O59" s="4">
        <f t="shared" si="5"/>
        <v>9.0909090909090828E-2</v>
      </c>
    </row>
    <row r="60" spans="1:15" x14ac:dyDescent="0.3">
      <c r="A60" s="2">
        <v>45626.395833333343</v>
      </c>
      <c r="B60">
        <v>570</v>
      </c>
      <c r="C60">
        <v>3.9499999999999993E-2</v>
      </c>
      <c r="D60">
        <v>2.9497539639155249E-2</v>
      </c>
      <c r="E60">
        <v>5.9829508307472752E-2</v>
      </c>
      <c r="F60">
        <v>4.7165631966933172E-2</v>
      </c>
      <c r="G60">
        <v>4.2670898139476783E-2</v>
      </c>
      <c r="H60">
        <v>7.6666666666666662E-3</v>
      </c>
      <c r="J60" s="2">
        <v>45626.395833333343</v>
      </c>
      <c r="K60" s="4">
        <f t="shared" si="1"/>
        <v>1.2328249992511531</v>
      </c>
      <c r="L60" s="4">
        <f t="shared" si="2"/>
        <v>1.5810234025488246</v>
      </c>
      <c r="M60" s="4">
        <f t="shared" si="3"/>
        <v>1.4830670485466997</v>
      </c>
      <c r="N60" s="4">
        <f t="shared" si="4"/>
        <v>1.436289637417558</v>
      </c>
      <c r="O60" s="4">
        <f t="shared" si="5"/>
        <v>9.0909090909090828E-2</v>
      </c>
    </row>
    <row r="61" spans="1:15" x14ac:dyDescent="0.3">
      <c r="A61" s="2">
        <v>45626.402777777781</v>
      </c>
      <c r="B61">
        <v>580</v>
      </c>
      <c r="C61">
        <v>5.3499999999999999E-2</v>
      </c>
      <c r="D61">
        <v>3.7864060551597398E-2</v>
      </c>
      <c r="E61">
        <v>3.8317400223562448E-2</v>
      </c>
      <c r="F61">
        <v>3.6792597015094922E-2</v>
      </c>
      <c r="G61">
        <v>3.6836784332990653E-2</v>
      </c>
      <c r="H61">
        <v>7.6666666666666662E-3</v>
      </c>
      <c r="J61" s="2">
        <v>45626.402777777781</v>
      </c>
      <c r="K61" s="4">
        <f t="shared" si="1"/>
        <v>1.3758924257915159</v>
      </c>
      <c r="L61" s="4">
        <f t="shared" si="2"/>
        <v>1.3821357831237282</v>
      </c>
      <c r="M61" s="4">
        <f t="shared" si="3"/>
        <v>1.3606225273566523</v>
      </c>
      <c r="N61" s="4">
        <f t="shared" si="4"/>
        <v>1.3612670175050277</v>
      </c>
      <c r="O61" s="4">
        <f t="shared" si="5"/>
        <v>9.0909090909090828E-2</v>
      </c>
    </row>
    <row r="62" spans="1:15" x14ac:dyDescent="0.3">
      <c r="A62" s="2">
        <v>45626.409722222219</v>
      </c>
      <c r="B62">
        <v>590</v>
      </c>
      <c r="C62">
        <v>7.3999999999999996E-2</v>
      </c>
      <c r="D62">
        <v>3.5020221782706647E-2</v>
      </c>
      <c r="E62">
        <v>3.4759811014114787E-2</v>
      </c>
      <c r="F62">
        <v>4.3710587038834903E-2</v>
      </c>
      <c r="G62">
        <v>4.4033009558916092E-2</v>
      </c>
      <c r="H62">
        <v>7.6666666666666662E-3</v>
      </c>
      <c r="J62" s="2">
        <v>45626.409722222219</v>
      </c>
      <c r="K62" s="4">
        <f t="shared" si="1"/>
        <v>1.3336541595426954</v>
      </c>
      <c r="L62" s="4">
        <f t="shared" si="2"/>
        <v>1.3294988813398601</v>
      </c>
      <c r="M62" s="4">
        <f t="shared" si="3"/>
        <v>1.4478470545301085</v>
      </c>
      <c r="N62" s="4">
        <f t="shared" si="4"/>
        <v>1.4513355131902455</v>
      </c>
      <c r="O62" s="4">
        <f t="shared" si="5"/>
        <v>9.0909090909090828E-2</v>
      </c>
    </row>
    <row r="63" spans="1:15" x14ac:dyDescent="0.3">
      <c r="A63" s="2">
        <v>45626.416666666657</v>
      </c>
      <c r="B63">
        <v>600</v>
      </c>
      <c r="C63">
        <v>3.9166666666666662E-2</v>
      </c>
      <c r="D63">
        <v>3.5911192755678063E-2</v>
      </c>
      <c r="E63">
        <v>4.4725255035154947E-2</v>
      </c>
      <c r="F63">
        <v>5.7090860582261573E-2</v>
      </c>
      <c r="G63">
        <v>4.3505258858203888E-2</v>
      </c>
      <c r="H63">
        <v>7.6666666666666662E-3</v>
      </c>
      <c r="J63" s="2">
        <v>45626.416666666657</v>
      </c>
      <c r="K63" s="4">
        <f t="shared" si="1"/>
        <v>1.3474895895012147</v>
      </c>
      <c r="L63" s="4">
        <f t="shared" si="2"/>
        <v>1.4586783577776492</v>
      </c>
      <c r="M63" s="4">
        <f t="shared" si="3"/>
        <v>1.5631202367136017</v>
      </c>
      <c r="N63" s="4">
        <f t="shared" si="4"/>
        <v>1.445602287108132</v>
      </c>
      <c r="O63" s="4">
        <f t="shared" si="5"/>
        <v>9.0909090909090828E-2</v>
      </c>
    </row>
    <row r="64" spans="1:15" x14ac:dyDescent="0.3">
      <c r="A64" s="2">
        <v>45626.423611111109</v>
      </c>
      <c r="B64">
        <v>610</v>
      </c>
      <c r="C64">
        <v>3.3833333333333333E-2</v>
      </c>
      <c r="D64">
        <v>3.064317474678831E-2</v>
      </c>
      <c r="E64">
        <v>5.2945495044888213E-2</v>
      </c>
      <c r="F64">
        <v>4.072072261517648E-2</v>
      </c>
      <c r="G64">
        <v>4.1153870522975922E-2</v>
      </c>
      <c r="H64">
        <v>7.6666666666666662E-3</v>
      </c>
      <c r="J64" s="2">
        <v>45626.423611111109</v>
      </c>
      <c r="K64" s="4">
        <f t="shared" si="1"/>
        <v>1.2561732588086518</v>
      </c>
      <c r="L64" s="4">
        <f t="shared" si="2"/>
        <v>1.5329090204521103</v>
      </c>
      <c r="M64" s="4">
        <f t="shared" si="3"/>
        <v>1.4132528078882183</v>
      </c>
      <c r="N64" s="4">
        <f t="shared" si="4"/>
        <v>1.4185306457008435</v>
      </c>
      <c r="O64" s="4">
        <f t="shared" si="5"/>
        <v>9.0909090909090828E-2</v>
      </c>
    </row>
    <row r="65" spans="1:15" x14ac:dyDescent="0.3">
      <c r="A65" s="2">
        <v>45626.430555555547</v>
      </c>
      <c r="B65">
        <v>620</v>
      </c>
      <c r="C65">
        <v>5.9999999999999993E-3</v>
      </c>
      <c r="D65">
        <v>8.7867923950113828E-3</v>
      </c>
      <c r="E65">
        <v>4.4901943274258872E-2</v>
      </c>
      <c r="F65">
        <v>6.5690695127858523E-3</v>
      </c>
      <c r="G65">
        <v>7.6192086562514314E-3</v>
      </c>
      <c r="H65">
        <v>7.6666666666666662E-3</v>
      </c>
      <c r="J65" s="2">
        <v>45626.430555555547</v>
      </c>
      <c r="K65" s="4">
        <f t="shared" si="1"/>
        <v>0.22636547695097431</v>
      </c>
      <c r="L65" s="4">
        <f t="shared" si="2"/>
        <v>1.4605211629159405</v>
      </c>
      <c r="M65" s="4">
        <f t="shared" si="3"/>
        <v>6.3516586278534584E-2</v>
      </c>
      <c r="N65" s="4">
        <f t="shared" si="4"/>
        <v>8.4711651746847014E-2</v>
      </c>
      <c r="O65" s="4">
        <f t="shared" si="5"/>
        <v>9.0909090909090828E-2</v>
      </c>
    </row>
    <row r="66" spans="1:15" x14ac:dyDescent="0.3">
      <c r="A66" s="2">
        <v>45626.4375</v>
      </c>
      <c r="B66">
        <v>630</v>
      </c>
      <c r="C66">
        <v>4.0000000000000001E-3</v>
      </c>
      <c r="D66">
        <v>8.3013950178387058E-3</v>
      </c>
      <c r="E66">
        <v>1.8497716200458592E-2</v>
      </c>
      <c r="F66">
        <v>6.3027212910015109E-3</v>
      </c>
      <c r="G66">
        <v>6.5244711004197598E-3</v>
      </c>
      <c r="H66">
        <v>7.6666666666666662E-3</v>
      </c>
      <c r="J66" s="2">
        <v>45626.4375</v>
      </c>
      <c r="K66" s="4">
        <f t="shared" si="1"/>
        <v>0.17010148634441638</v>
      </c>
      <c r="L66" s="4">
        <f t="shared" si="2"/>
        <v>0.90186243427180346</v>
      </c>
      <c r="M66" s="4">
        <f t="shared" si="3"/>
        <v>0.10483249160006926</v>
      </c>
      <c r="N66" s="4">
        <f t="shared" si="4"/>
        <v>7.0321256343322938E-2</v>
      </c>
      <c r="O66" s="4">
        <f t="shared" si="5"/>
        <v>9.0909090909090828E-2</v>
      </c>
    </row>
    <row r="67" spans="1:15" x14ac:dyDescent="0.3">
      <c r="A67" s="2">
        <v>45626.444444444453</v>
      </c>
      <c r="B67">
        <v>640</v>
      </c>
      <c r="C67">
        <v>3.3500000000000002E-2</v>
      </c>
      <c r="D67">
        <v>3.2431324541873377E-2</v>
      </c>
      <c r="E67">
        <v>5.0975961643177331E-2</v>
      </c>
      <c r="F67">
        <v>3.1862417342884621E-2</v>
      </c>
      <c r="G67">
        <v>2.7933351695537571E-2</v>
      </c>
      <c r="H67">
        <v>7.6666666666666662E-3</v>
      </c>
      <c r="J67" s="2">
        <v>45626.444444444453</v>
      </c>
      <c r="K67" s="4">
        <f t="shared" si="1"/>
        <v>1.2899046551107887</v>
      </c>
      <c r="L67" s="4">
        <f t="shared" si="2"/>
        <v>1.5170412149033312</v>
      </c>
      <c r="M67" s="4">
        <f t="shared" si="3"/>
        <v>1.2795095643959842</v>
      </c>
      <c r="N67" s="4">
        <f t="shared" si="4"/>
        <v>1.1984737037535176</v>
      </c>
      <c r="O67" s="4">
        <f t="shared" si="5"/>
        <v>9.0909090909090828E-2</v>
      </c>
    </row>
    <row r="68" spans="1:15" x14ac:dyDescent="0.3">
      <c r="A68" s="2">
        <v>45626.451388888891</v>
      </c>
      <c r="B68">
        <v>650</v>
      </c>
      <c r="C68">
        <v>3.2833333333333332E-2</v>
      </c>
      <c r="D68">
        <v>3.321472918210705E-2</v>
      </c>
      <c r="E68">
        <v>6.4018986194019328E-2</v>
      </c>
      <c r="F68">
        <v>3.1695269174276071E-2</v>
      </c>
      <c r="G68">
        <v>2.443223632872105E-2</v>
      </c>
      <c r="H68">
        <v>7.6666666666666662E-3</v>
      </c>
      <c r="J68" s="2">
        <v>45626.451388888891</v>
      </c>
      <c r="K68" s="4">
        <f t="shared" ref="K68:K131" si="6">ABS($C$3-D68)/(($C$3+D68)/2)</f>
        <v>1.3037376958774054</v>
      </c>
      <c r="L68" s="4">
        <f t="shared" ref="L68:L131" si="7">ABS($C$3-E68)/(($C$3+E68)/2)</f>
        <v>1.6057392325552804</v>
      </c>
      <c r="M68" s="4">
        <f t="shared" ref="M68:M131" si="8">ABS($C$3-F68)/(($C$3+F68)/2)</f>
        <v>1.2763973323484747</v>
      </c>
      <c r="N68" s="4">
        <f t="shared" ref="N68:N131" si="9">ABS($C$3-G68)/(($C$3+G68)/2)</f>
        <v>1.1091947862960314</v>
      </c>
      <c r="O68" s="4">
        <f t="shared" ref="O68:O131" si="10">ABS($C$3-H68)/(($C$3+H68)/2)</f>
        <v>9.0909090909090828E-2</v>
      </c>
    </row>
    <row r="69" spans="1:15" x14ac:dyDescent="0.3">
      <c r="A69" s="2">
        <v>45626.458333333343</v>
      </c>
      <c r="B69">
        <v>660</v>
      </c>
      <c r="C69">
        <v>3.15E-2</v>
      </c>
      <c r="D69">
        <v>3.4767557946919062E-2</v>
      </c>
      <c r="E69">
        <v>-7.55765319248769E-3</v>
      </c>
      <c r="F69">
        <v>3.261733106909144E-2</v>
      </c>
      <c r="G69">
        <v>2.9777755960822109E-2</v>
      </c>
      <c r="H69">
        <v>7.6666666666666662E-3</v>
      </c>
      <c r="J69" s="2">
        <v>45626.458333333343</v>
      </c>
      <c r="K69" s="4">
        <f t="shared" si="6"/>
        <v>1.3296232440597981</v>
      </c>
      <c r="L69" s="4">
        <f t="shared" si="7"/>
        <v>-52.210418190366767</v>
      </c>
      <c r="M69" s="4">
        <f t="shared" si="8"/>
        <v>1.2932386093558692</v>
      </c>
      <c r="N69" s="4">
        <f t="shared" si="9"/>
        <v>1.238670243235414</v>
      </c>
      <c r="O69" s="4">
        <f t="shared" si="10"/>
        <v>9.0909090909090828E-2</v>
      </c>
    </row>
    <row r="70" spans="1:15" x14ac:dyDescent="0.3">
      <c r="A70" s="2">
        <v>45626.465277777781</v>
      </c>
      <c r="B70">
        <v>670</v>
      </c>
      <c r="C70">
        <v>3.1166666666666669E-2</v>
      </c>
      <c r="D70">
        <v>2.9901032673763071E-2</v>
      </c>
      <c r="E70">
        <v>3.5680393201736993E-2</v>
      </c>
      <c r="F70">
        <v>3.1352561343194793E-2</v>
      </c>
      <c r="G70">
        <v>3.107671998441219E-2</v>
      </c>
      <c r="H70">
        <v>7.6666666666666662E-3</v>
      </c>
      <c r="J70" s="2">
        <v>45626.465277777781</v>
      </c>
      <c r="K70" s="4">
        <f t="shared" si="6"/>
        <v>1.2412136471208237</v>
      </c>
      <c r="L70" s="4">
        <f t="shared" si="7"/>
        <v>1.3439610580049561</v>
      </c>
      <c r="M70" s="4">
        <f t="shared" si="8"/>
        <v>1.2699314199788572</v>
      </c>
      <c r="N70" s="4">
        <f t="shared" si="9"/>
        <v>1.264642542438986</v>
      </c>
      <c r="O70" s="4">
        <f t="shared" si="10"/>
        <v>9.0909090909090828E-2</v>
      </c>
    </row>
    <row r="71" spans="1:15" x14ac:dyDescent="0.3">
      <c r="A71" s="2">
        <v>45626.472222222219</v>
      </c>
      <c r="B71">
        <v>680</v>
      </c>
      <c r="C71">
        <v>4.0000000000000001E-3</v>
      </c>
      <c r="D71">
        <v>7.1319908326469249E-3</v>
      </c>
      <c r="E71">
        <v>-6.7180391879854418E-3</v>
      </c>
      <c r="F71">
        <v>4.4404336464189407E-3</v>
      </c>
      <c r="G71">
        <v>5.680684931576252E-3</v>
      </c>
      <c r="H71">
        <v>7.6666666666666662E-3</v>
      </c>
      <c r="J71" s="2">
        <v>45626.472222222219</v>
      </c>
      <c r="K71" s="4">
        <f t="shared" si="6"/>
        <v>1.8679722370326904E-2</v>
      </c>
      <c r="L71" s="4">
        <f t="shared" si="7"/>
        <v>97.304579951891625</v>
      </c>
      <c r="M71" s="4">
        <f t="shared" si="8"/>
        <v>0.44745967376546941</v>
      </c>
      <c r="N71" s="4">
        <f t="shared" si="9"/>
        <v>0.20808261943935119</v>
      </c>
      <c r="O71" s="4">
        <f t="shared" si="10"/>
        <v>9.0909090909090828E-2</v>
      </c>
    </row>
    <row r="72" spans="1:15" x14ac:dyDescent="0.3">
      <c r="A72" s="2">
        <v>45626.479166666657</v>
      </c>
      <c r="B72">
        <v>690</v>
      </c>
      <c r="C72">
        <v>3.1E-2</v>
      </c>
      <c r="D72">
        <v>3.0279106709124742E-2</v>
      </c>
      <c r="E72">
        <v>3.2322567531855168E-2</v>
      </c>
      <c r="F72">
        <v>3.1210952975136489E-2</v>
      </c>
      <c r="G72">
        <v>3.1462226063013077E-2</v>
      </c>
      <c r="H72">
        <v>7.6666666666666662E-3</v>
      </c>
      <c r="J72" s="2">
        <v>45626.479166666657</v>
      </c>
      <c r="K72" s="4">
        <f t="shared" si="6"/>
        <v>1.2489090412365893</v>
      </c>
      <c r="L72" s="4">
        <f t="shared" si="7"/>
        <v>1.2879406977350289</v>
      </c>
      <c r="M72" s="4">
        <f t="shared" si="8"/>
        <v>1.2672258130222678</v>
      </c>
      <c r="N72" s="4">
        <f t="shared" si="9"/>
        <v>1.2720130146880397</v>
      </c>
      <c r="O72" s="4">
        <f t="shared" si="10"/>
        <v>9.0909090909090828E-2</v>
      </c>
    </row>
    <row r="73" spans="1:15" x14ac:dyDescent="0.3">
      <c r="A73" s="2">
        <v>45626.486111111109</v>
      </c>
      <c r="B73">
        <v>700</v>
      </c>
      <c r="C73">
        <v>4.0000000000000001E-3</v>
      </c>
      <c r="D73">
        <v>7.7329011234795186E-3</v>
      </c>
      <c r="E73">
        <v>-7.8529706815147204E-3</v>
      </c>
      <c r="F73">
        <v>4.8207033730838858E-3</v>
      </c>
      <c r="G73">
        <v>3.8869588170200591E-3</v>
      </c>
      <c r="H73">
        <v>7.6666666666666662E-3</v>
      </c>
      <c r="J73" s="2">
        <v>45626.486111111109</v>
      </c>
      <c r="K73" s="4">
        <f t="shared" si="6"/>
        <v>9.9491758932870211E-2</v>
      </c>
      <c r="L73" s="4">
        <f t="shared" si="7"/>
        <v>-34.826450670352592</v>
      </c>
      <c r="M73" s="4">
        <f t="shared" si="8"/>
        <v>0.36872537244753839</v>
      </c>
      <c r="N73" s="4">
        <f t="shared" si="9"/>
        <v>0.57188444179896913</v>
      </c>
      <c r="O73" s="4">
        <f t="shared" si="10"/>
        <v>9.0909090909090828E-2</v>
      </c>
    </row>
    <row r="74" spans="1:15" x14ac:dyDescent="0.3">
      <c r="A74" s="2">
        <v>45626.493055555547</v>
      </c>
      <c r="B74">
        <v>710</v>
      </c>
      <c r="C74">
        <v>3.0666666666666662E-2</v>
      </c>
      <c r="D74">
        <v>3.0838153014712159E-2</v>
      </c>
      <c r="E74">
        <v>2.706222884936416E-2</v>
      </c>
      <c r="F74">
        <v>3.080543742797609E-2</v>
      </c>
      <c r="G74">
        <v>3.0623296275734901E-2</v>
      </c>
      <c r="H74">
        <v>7.6666666666666662E-3</v>
      </c>
      <c r="J74" s="2">
        <v>45626.493055555547</v>
      </c>
      <c r="K74" s="4">
        <f t="shared" si="6"/>
        <v>1.2600061639078131</v>
      </c>
      <c r="L74" s="4">
        <f t="shared" si="7"/>
        <v>1.1779751077409992</v>
      </c>
      <c r="M74" s="4">
        <f t="shared" si="8"/>
        <v>1.2593657974902852</v>
      </c>
      <c r="N74" s="4">
        <f t="shared" si="9"/>
        <v>1.2557802539471119</v>
      </c>
      <c r="O74" s="4">
        <f t="shared" si="10"/>
        <v>9.0909090909090828E-2</v>
      </c>
    </row>
    <row r="75" spans="1:15" x14ac:dyDescent="0.3">
      <c r="A75" s="2">
        <v>45626.5</v>
      </c>
      <c r="B75">
        <v>720</v>
      </c>
      <c r="C75">
        <v>4.0000000000000001E-3</v>
      </c>
      <c r="D75">
        <v>8.1030339352728374E-3</v>
      </c>
      <c r="E75">
        <v>-3.1577797899579041E-2</v>
      </c>
      <c r="F75">
        <v>4.8094677339272918E-3</v>
      </c>
      <c r="G75">
        <v>4.0726838633418083E-3</v>
      </c>
      <c r="H75">
        <v>7.6666666666666662E-3</v>
      </c>
      <c r="J75" s="2">
        <v>45626.5</v>
      </c>
      <c r="K75" s="4">
        <f t="shared" si="6"/>
        <v>0.14606786159656615</v>
      </c>
      <c r="L75" s="4">
        <f t="shared" si="7"/>
        <v>-3.1392395736348524</v>
      </c>
      <c r="M75" s="4">
        <f t="shared" si="8"/>
        <v>0.37097900014232682</v>
      </c>
      <c r="N75" s="4">
        <f t="shared" si="9"/>
        <v>0.52874554584722133</v>
      </c>
      <c r="O75" s="4">
        <f t="shared" si="10"/>
        <v>9.0909090909090828E-2</v>
      </c>
    </row>
    <row r="76" spans="1:15" x14ac:dyDescent="0.3">
      <c r="A76" s="2">
        <v>45626.506944444453</v>
      </c>
      <c r="B76">
        <v>730</v>
      </c>
      <c r="C76">
        <v>3.0499999999999999E-2</v>
      </c>
      <c r="D76">
        <v>2.9055459123127281E-2</v>
      </c>
      <c r="E76">
        <v>-1.332710597184053E-2</v>
      </c>
      <c r="F76">
        <v>2.9823580702835039E-2</v>
      </c>
      <c r="G76">
        <v>2.815214358270168E-2</v>
      </c>
      <c r="H76">
        <v>7.6666666666666662E-3</v>
      </c>
      <c r="J76" s="2">
        <v>45626.506944444453</v>
      </c>
      <c r="K76" s="4">
        <f t="shared" si="6"/>
        <v>1.2234185701426894</v>
      </c>
      <c r="L76" s="4">
        <f t="shared" si="7"/>
        <v>-6.4254039879554776</v>
      </c>
      <c r="M76" s="4">
        <f t="shared" si="8"/>
        <v>1.2396176725463233</v>
      </c>
      <c r="N76" s="4">
        <f t="shared" si="9"/>
        <v>1.203462516186957</v>
      </c>
      <c r="O76" s="4">
        <f t="shared" si="10"/>
        <v>9.0909090909090828E-2</v>
      </c>
    </row>
    <row r="77" spans="1:15" x14ac:dyDescent="0.3">
      <c r="A77" s="2">
        <v>45626.513888888891</v>
      </c>
      <c r="B77">
        <v>740</v>
      </c>
      <c r="C77">
        <v>4.0000000000000001E-3</v>
      </c>
      <c r="D77">
        <v>8.098845532582874E-3</v>
      </c>
      <c r="E77">
        <v>-8.1249607296932369E-3</v>
      </c>
      <c r="F77">
        <v>4.7785212547698736E-3</v>
      </c>
      <c r="G77">
        <v>4.647563211619854E-3</v>
      </c>
      <c r="H77">
        <v>7.6666666666666662E-3</v>
      </c>
      <c r="J77" s="2">
        <v>45626.513888888891</v>
      </c>
      <c r="K77" s="4">
        <f t="shared" si="6"/>
        <v>0.14555358291620335</v>
      </c>
      <c r="L77" s="4">
        <f t="shared" si="7"/>
        <v>-26.889757714151731</v>
      </c>
      <c r="M77" s="4">
        <f t="shared" si="8"/>
        <v>0.37720842832125606</v>
      </c>
      <c r="N77" s="4">
        <f t="shared" si="9"/>
        <v>0.40393629905924117</v>
      </c>
      <c r="O77" s="4">
        <f t="shared" si="10"/>
        <v>9.0909090909090828E-2</v>
      </c>
    </row>
    <row r="78" spans="1:15" x14ac:dyDescent="0.3">
      <c r="A78" s="2">
        <v>45626.520833333343</v>
      </c>
      <c r="B78">
        <v>750</v>
      </c>
      <c r="C78">
        <v>1.9833333333333331E-2</v>
      </c>
      <c r="D78">
        <v>3.0415757957646231E-2</v>
      </c>
      <c r="E78">
        <v>3.1446219282209031E-2</v>
      </c>
      <c r="F78">
        <v>3.0595319745793811E-2</v>
      </c>
      <c r="G78">
        <v>2.9918815940618518E-2</v>
      </c>
      <c r="H78">
        <v>7.6666666666666662E-3</v>
      </c>
      <c r="J78" s="2">
        <v>45626.520833333343</v>
      </c>
      <c r="K78" s="4">
        <f t="shared" si="6"/>
        <v>1.2516522040875038</v>
      </c>
      <c r="L78" s="4">
        <f t="shared" si="7"/>
        <v>1.271709923036386</v>
      </c>
      <c r="M78" s="4">
        <f t="shared" si="8"/>
        <v>1.2552264433624705</v>
      </c>
      <c r="N78" s="4">
        <f t="shared" si="9"/>
        <v>1.2415791436801182</v>
      </c>
      <c r="O78" s="4">
        <f t="shared" si="10"/>
        <v>9.0909090909090828E-2</v>
      </c>
    </row>
    <row r="79" spans="1:15" x14ac:dyDescent="0.3">
      <c r="A79" s="2">
        <v>45626.527777777781</v>
      </c>
      <c r="B79">
        <v>760</v>
      </c>
      <c r="C79">
        <v>3.1E-2</v>
      </c>
      <c r="D79">
        <v>3.0343610419030852E-2</v>
      </c>
      <c r="E79">
        <v>3.0232019245284288E-2</v>
      </c>
      <c r="F79">
        <v>3.0847419317890049E-2</v>
      </c>
      <c r="G79">
        <v>3.2926954329013818E-2</v>
      </c>
      <c r="H79">
        <v>7.6666666666666662E-3</v>
      </c>
      <c r="J79" s="2">
        <v>45626.527777777781</v>
      </c>
      <c r="K79" s="4">
        <f t="shared" si="6"/>
        <v>1.2502064024925992</v>
      </c>
      <c r="L79" s="4">
        <f t="shared" si="7"/>
        <v>1.2479591338966551</v>
      </c>
      <c r="M79" s="4">
        <f t="shared" si="8"/>
        <v>1.260187338935294</v>
      </c>
      <c r="N79" s="4">
        <f t="shared" si="9"/>
        <v>1.2987193621314319</v>
      </c>
      <c r="O79" s="4">
        <f t="shared" si="10"/>
        <v>9.0909090909090828E-2</v>
      </c>
    </row>
    <row r="80" spans="1:15" x14ac:dyDescent="0.3">
      <c r="A80" s="2">
        <v>45626.534722222219</v>
      </c>
      <c r="B80">
        <v>770</v>
      </c>
      <c r="C80">
        <v>4.0000000000000001E-3</v>
      </c>
      <c r="D80">
        <v>7.7000678933161447E-3</v>
      </c>
      <c r="E80">
        <v>-5.4864087721081811E-3</v>
      </c>
      <c r="F80">
        <v>4.4656369741369736E-3</v>
      </c>
      <c r="G80">
        <v>4.6073654666543007E-3</v>
      </c>
      <c r="H80">
        <v>7.6666666666666662E-3</v>
      </c>
      <c r="J80" s="2">
        <v>45626.534722222219</v>
      </c>
      <c r="K80" s="4">
        <f t="shared" si="6"/>
        <v>9.5246892517340392E-2</v>
      </c>
      <c r="L80" s="4">
        <f t="shared" si="7"/>
        <v>16.4990501292739</v>
      </c>
      <c r="M80" s="4">
        <f t="shared" si="8"/>
        <v>0.44207976086802447</v>
      </c>
      <c r="N80" s="4">
        <f t="shared" si="9"/>
        <v>0.41226142835241508</v>
      </c>
      <c r="O80" s="4">
        <f t="shared" si="10"/>
        <v>9.0909090909090828E-2</v>
      </c>
    </row>
    <row r="81" spans="1:15" x14ac:dyDescent="0.3">
      <c r="A81" s="2">
        <v>45626.541666666657</v>
      </c>
      <c r="B81">
        <v>780</v>
      </c>
      <c r="C81">
        <v>3.1166666666666669E-2</v>
      </c>
      <c r="D81">
        <v>3.0440851824835139E-2</v>
      </c>
      <c r="E81">
        <v>1.7171330196730141E-2</v>
      </c>
      <c r="F81">
        <v>3.1281371439334092E-2</v>
      </c>
      <c r="G81">
        <v>3.1387384980916977E-2</v>
      </c>
      <c r="H81">
        <v>7.6666666666666662E-3</v>
      </c>
      <c r="J81" s="2">
        <v>45626.541666666657</v>
      </c>
      <c r="K81" s="4">
        <f t="shared" si="6"/>
        <v>1.2521537669336056</v>
      </c>
      <c r="L81" s="4">
        <f t="shared" si="7"/>
        <v>0.84160285047995442</v>
      </c>
      <c r="M81" s="4">
        <f t="shared" si="8"/>
        <v>1.2685737488696653</v>
      </c>
      <c r="N81" s="4">
        <f t="shared" si="9"/>
        <v>1.2705937116081423</v>
      </c>
      <c r="O81" s="4">
        <f t="shared" si="10"/>
        <v>9.0909090909090828E-2</v>
      </c>
    </row>
    <row r="82" spans="1:15" x14ac:dyDescent="0.3">
      <c r="A82" s="2">
        <v>45626.548611111109</v>
      </c>
      <c r="B82">
        <v>790</v>
      </c>
      <c r="C82">
        <v>4.0000000000000001E-3</v>
      </c>
      <c r="D82">
        <v>8.0202381949254845E-3</v>
      </c>
      <c r="E82">
        <v>-6.4553876230099283E-3</v>
      </c>
      <c r="F82">
        <v>4.8702919695874638E-3</v>
      </c>
      <c r="G82">
        <v>5.5781984701752663E-3</v>
      </c>
      <c r="H82">
        <v>7.6666666666666662E-3</v>
      </c>
      <c r="J82" s="2">
        <v>45626.548611111109</v>
      </c>
      <c r="K82" s="4">
        <f t="shared" si="6"/>
        <v>0.13584847080123763</v>
      </c>
      <c r="L82" s="4">
        <f t="shared" si="7"/>
        <v>49.412713303999027</v>
      </c>
      <c r="M82" s="4">
        <f t="shared" si="8"/>
        <v>0.35882993204699604</v>
      </c>
      <c r="N82" s="4">
        <f t="shared" si="9"/>
        <v>0.22607395378535833</v>
      </c>
      <c r="O82" s="4">
        <f t="shared" si="10"/>
        <v>9.0909090909090828E-2</v>
      </c>
    </row>
    <row r="83" spans="1:15" x14ac:dyDescent="0.3">
      <c r="A83" s="2">
        <v>45626.555555555547</v>
      </c>
      <c r="B83">
        <v>800</v>
      </c>
      <c r="C83">
        <v>3.1166666666666669E-2</v>
      </c>
      <c r="D83">
        <v>3.0527921899887719E-2</v>
      </c>
      <c r="E83">
        <v>4.1630759356349002E-2</v>
      </c>
      <c r="F83">
        <v>3.1134309737838869E-2</v>
      </c>
      <c r="G83">
        <v>3.1026711687445641E-2</v>
      </c>
      <c r="H83">
        <v>7.6666666666666662E-3</v>
      </c>
      <c r="J83" s="2">
        <v>45626.555555555547</v>
      </c>
      <c r="K83" s="4">
        <f t="shared" si="6"/>
        <v>1.2538888757364481</v>
      </c>
      <c r="L83" s="4">
        <f t="shared" si="7"/>
        <v>1.4242327208007199</v>
      </c>
      <c r="M83" s="4">
        <f t="shared" si="8"/>
        <v>1.2657530661367411</v>
      </c>
      <c r="N83" s="4">
        <f t="shared" si="9"/>
        <v>1.2636754860598667</v>
      </c>
      <c r="O83" s="4">
        <f t="shared" si="10"/>
        <v>9.0909090909090828E-2</v>
      </c>
    </row>
    <row r="84" spans="1:15" x14ac:dyDescent="0.3">
      <c r="A84" s="2">
        <v>45626.5625</v>
      </c>
      <c r="B84">
        <v>810</v>
      </c>
      <c r="C84">
        <v>4.0000000000000001E-3</v>
      </c>
      <c r="D84">
        <v>7.9143586275393536E-3</v>
      </c>
      <c r="E84">
        <v>-2.588071968505024E-3</v>
      </c>
      <c r="F84">
        <v>4.7539194757618454E-3</v>
      </c>
      <c r="G84">
        <v>4.9469964578747749E-3</v>
      </c>
      <c r="H84">
        <v>7.6666666666666662E-3</v>
      </c>
      <c r="J84" s="2">
        <v>45626.5625</v>
      </c>
      <c r="K84" s="4">
        <f t="shared" si="6"/>
        <v>0.12261454218366331</v>
      </c>
      <c r="L84" s="4">
        <f t="shared" si="7"/>
        <v>4.346431718767688</v>
      </c>
      <c r="M84" s="4">
        <f t="shared" si="8"/>
        <v>0.38218409252673091</v>
      </c>
      <c r="N84" s="4">
        <f t="shared" si="9"/>
        <v>0.34368530188556357</v>
      </c>
      <c r="O84" s="4">
        <f t="shared" si="10"/>
        <v>9.0909090909090828E-2</v>
      </c>
    </row>
    <row r="85" spans="1:15" x14ac:dyDescent="0.3">
      <c r="A85" s="2">
        <v>45626.569444444453</v>
      </c>
      <c r="B85">
        <v>820</v>
      </c>
      <c r="C85">
        <v>2.983333333333333E-2</v>
      </c>
      <c r="D85">
        <v>3.4061309007389247E-2</v>
      </c>
      <c r="E85">
        <v>4.8140231481272028E-2</v>
      </c>
      <c r="F85">
        <v>3.1590758328731421E-2</v>
      </c>
      <c r="G85">
        <v>3.209260106086731E-2</v>
      </c>
      <c r="H85">
        <v>7.6666666666666662E-3</v>
      </c>
      <c r="J85" s="2">
        <v>45626.569444444453</v>
      </c>
      <c r="K85" s="4">
        <f t="shared" si="6"/>
        <v>1.3180928548828967</v>
      </c>
      <c r="L85" s="4">
        <f t="shared" si="7"/>
        <v>1.4922038002413902</v>
      </c>
      <c r="M85" s="4">
        <f t="shared" si="8"/>
        <v>1.2744376837198983</v>
      </c>
      <c r="N85" s="4">
        <f t="shared" si="9"/>
        <v>1.283751931563625</v>
      </c>
      <c r="O85" s="4">
        <f t="shared" si="10"/>
        <v>9.0909090909090828E-2</v>
      </c>
    </row>
    <row r="86" spans="1:15" x14ac:dyDescent="0.3">
      <c r="A86" s="2">
        <v>45626.576388888891</v>
      </c>
      <c r="B86">
        <v>830</v>
      </c>
      <c r="C86">
        <v>3.2666666666666663E-2</v>
      </c>
      <c r="D86">
        <v>3.3217268842521602E-2</v>
      </c>
      <c r="E86">
        <v>3.9607743330331902E-2</v>
      </c>
      <c r="F86">
        <v>3.1704712840885073E-2</v>
      </c>
      <c r="G86">
        <v>3.2435148954391479E-2</v>
      </c>
      <c r="H86">
        <v>7.6666666666666662E-3</v>
      </c>
      <c r="J86" s="2">
        <v>45626.576388888891</v>
      </c>
      <c r="K86" s="4">
        <f t="shared" si="6"/>
        <v>1.3037816638012059</v>
      </c>
      <c r="L86" s="4">
        <f t="shared" si="7"/>
        <v>1.3992414564775153</v>
      </c>
      <c r="M86" s="4">
        <f t="shared" si="8"/>
        <v>1.276573886102504</v>
      </c>
      <c r="N86" s="4">
        <f t="shared" si="9"/>
        <v>1.2899735200091864</v>
      </c>
      <c r="O86" s="4">
        <f t="shared" si="10"/>
        <v>9.0909090909090828E-2</v>
      </c>
    </row>
    <row r="87" spans="1:15" x14ac:dyDescent="0.3">
      <c r="A87" s="2">
        <v>45626.583333333343</v>
      </c>
      <c r="B87">
        <v>840</v>
      </c>
      <c r="C87">
        <v>3.3166666666666657E-2</v>
      </c>
      <c r="D87">
        <v>3.1532536801952581E-2</v>
      </c>
      <c r="E87">
        <v>2.4875595080404132E-2</v>
      </c>
      <c r="F87">
        <v>3.3030334444322483E-2</v>
      </c>
      <c r="G87">
        <v>3.0166530981659889E-2</v>
      </c>
      <c r="H87">
        <v>7.6666666666666662E-3</v>
      </c>
      <c r="J87" s="2">
        <v>45626.583333333343</v>
      </c>
      <c r="K87" s="4">
        <f t="shared" si="6"/>
        <v>1.2733413804569145</v>
      </c>
      <c r="L87" s="4">
        <f t="shared" si="7"/>
        <v>1.1215850267462675</v>
      </c>
      <c r="M87" s="4">
        <f t="shared" si="8"/>
        <v>1.3005304505026125</v>
      </c>
      <c r="N87" s="4">
        <f t="shared" si="9"/>
        <v>1.2466340209739559</v>
      </c>
      <c r="O87" s="4">
        <f t="shared" si="10"/>
        <v>9.0909090909090828E-2</v>
      </c>
    </row>
    <row r="88" spans="1:15" x14ac:dyDescent="0.3">
      <c r="A88" s="2">
        <v>45626.590277777781</v>
      </c>
      <c r="B88">
        <v>850</v>
      </c>
      <c r="C88">
        <v>3.1833333333333332E-2</v>
      </c>
      <c r="D88">
        <v>3.1180737953962121E-2</v>
      </c>
      <c r="E88">
        <v>4.475183953187209E-2</v>
      </c>
      <c r="F88">
        <v>3.2346925295265311E-2</v>
      </c>
      <c r="G88">
        <v>3.2933730632066727E-2</v>
      </c>
      <c r="H88">
        <v>7.6666666666666662E-3</v>
      </c>
      <c r="J88" s="2">
        <v>45626.590277777781</v>
      </c>
      <c r="K88" s="4">
        <f t="shared" si="6"/>
        <v>1.26664591884625</v>
      </c>
      <c r="L88" s="4">
        <f t="shared" si="7"/>
        <v>1.4589564302780811</v>
      </c>
      <c r="M88" s="4">
        <f t="shared" si="8"/>
        <v>1.2883814989383862</v>
      </c>
      <c r="N88" s="4">
        <f t="shared" si="9"/>
        <v>1.2988383615349968</v>
      </c>
      <c r="O88" s="4">
        <f t="shared" si="10"/>
        <v>9.0909090909090828E-2</v>
      </c>
    </row>
    <row r="89" spans="1:15" x14ac:dyDescent="0.3">
      <c r="A89" s="2">
        <v>45626.597222222219</v>
      </c>
      <c r="B89">
        <v>860</v>
      </c>
      <c r="C89">
        <v>3.3500000000000002E-2</v>
      </c>
      <c r="D89">
        <v>3.3594209642775923E-2</v>
      </c>
      <c r="E89">
        <v>5.3183457718793382E-2</v>
      </c>
      <c r="F89">
        <v>3.1403959212705168E-2</v>
      </c>
      <c r="G89">
        <v>3.009122796356678E-2</v>
      </c>
      <c r="H89">
        <v>7.6666666666666662E-3</v>
      </c>
      <c r="J89" s="2">
        <v>45626.597222222219</v>
      </c>
      <c r="K89" s="4">
        <f t="shared" si="6"/>
        <v>1.3102464551866739</v>
      </c>
      <c r="L89" s="4">
        <f t="shared" si="7"/>
        <v>1.5347558770911813</v>
      </c>
      <c r="M89" s="4">
        <f t="shared" si="8"/>
        <v>1.2709085059454817</v>
      </c>
      <c r="N89" s="4">
        <f t="shared" si="9"/>
        <v>1.2451045290950391</v>
      </c>
      <c r="O89" s="4">
        <f t="shared" si="10"/>
        <v>9.0909090909090828E-2</v>
      </c>
    </row>
    <row r="90" spans="1:15" x14ac:dyDescent="0.3">
      <c r="A90" s="2">
        <v>45626.604166666657</v>
      </c>
      <c r="B90">
        <v>870</v>
      </c>
      <c r="C90">
        <v>3.3000000000000002E-2</v>
      </c>
      <c r="D90">
        <v>3.1135883571839142E-2</v>
      </c>
      <c r="E90">
        <v>6.9319021884645282E-2</v>
      </c>
      <c r="F90">
        <v>3.2160452421331719E-2</v>
      </c>
      <c r="G90">
        <v>3.028517588973045E-2</v>
      </c>
      <c r="H90">
        <v>7.6666666666666662E-3</v>
      </c>
      <c r="J90" s="2">
        <v>45626.604166666657</v>
      </c>
      <c r="K90" s="4">
        <f t="shared" si="6"/>
        <v>1.2657833678547266</v>
      </c>
      <c r="L90" s="4">
        <f t="shared" si="7"/>
        <v>1.6331189877888967</v>
      </c>
      <c r="M90" s="4">
        <f t="shared" si="8"/>
        <v>1.2849929388265273</v>
      </c>
      <c r="N90" s="4">
        <f t="shared" si="9"/>
        <v>1.249031301801848</v>
      </c>
      <c r="O90" s="4">
        <f t="shared" si="10"/>
        <v>9.0909090909090828E-2</v>
      </c>
    </row>
    <row r="91" spans="1:15" x14ac:dyDescent="0.3">
      <c r="A91" s="2">
        <v>45626.611111111109</v>
      </c>
      <c r="B91">
        <v>880</v>
      </c>
      <c r="C91">
        <v>3.6833333333333329E-2</v>
      </c>
      <c r="D91">
        <v>3.5710139323906473E-2</v>
      </c>
      <c r="E91">
        <v>2.542730446621275E-2</v>
      </c>
      <c r="F91">
        <v>3.2002703669264387E-2</v>
      </c>
      <c r="G91">
        <v>3.2398607581853867E-2</v>
      </c>
      <c r="H91">
        <v>7.6666666666666662E-3</v>
      </c>
      <c r="J91" s="2">
        <v>45626.611111111109</v>
      </c>
      <c r="K91" s="4">
        <f t="shared" si="6"/>
        <v>1.3444179662432676</v>
      </c>
      <c r="L91" s="4">
        <f t="shared" si="7"/>
        <v>1.1365301414684568</v>
      </c>
      <c r="M91" s="4">
        <f t="shared" si="8"/>
        <v>1.2821010502903916</v>
      </c>
      <c r="N91" s="4">
        <f t="shared" si="9"/>
        <v>1.2893149855149657</v>
      </c>
      <c r="O91" s="4">
        <f t="shared" si="10"/>
        <v>9.0909090909090828E-2</v>
      </c>
    </row>
    <row r="92" spans="1:15" x14ac:dyDescent="0.3">
      <c r="A92" s="2">
        <v>45626.618055555547</v>
      </c>
      <c r="B92">
        <v>890</v>
      </c>
      <c r="C92">
        <v>3.3500000000000002E-2</v>
      </c>
      <c r="D92">
        <v>3.8662954105358041E-2</v>
      </c>
      <c r="E92">
        <v>3.219624571935234E-2</v>
      </c>
      <c r="F92">
        <v>3.773262588361459E-2</v>
      </c>
      <c r="G92">
        <v>3.7916339933872223E-2</v>
      </c>
      <c r="H92">
        <v>7.6666666666666662E-3</v>
      </c>
      <c r="J92" s="2">
        <v>45626.618055555547</v>
      </c>
      <c r="K92" s="4">
        <f t="shared" si="6"/>
        <v>1.3868114635028725</v>
      </c>
      <c r="L92" s="4">
        <f t="shared" si="7"/>
        <v>1.2856458702580391</v>
      </c>
      <c r="M92" s="4">
        <f t="shared" si="8"/>
        <v>1.3740586552452692</v>
      </c>
      <c r="N92" s="4">
        <f t="shared" si="9"/>
        <v>1.3766188420244658</v>
      </c>
      <c r="O92" s="4">
        <f t="shared" si="10"/>
        <v>9.0909090909090828E-2</v>
      </c>
    </row>
    <row r="93" spans="1:15" x14ac:dyDescent="0.3">
      <c r="A93" s="2">
        <v>45626.625</v>
      </c>
      <c r="B93">
        <v>900</v>
      </c>
      <c r="C93">
        <v>3.3166666666666657E-2</v>
      </c>
      <c r="D93">
        <v>3.6344347775966422E-2</v>
      </c>
      <c r="E93">
        <v>1.9140031163553312E-2</v>
      </c>
      <c r="F93">
        <v>3.194858787234027E-2</v>
      </c>
      <c r="G93">
        <v>3.2835423946380622E-2</v>
      </c>
      <c r="H93">
        <v>7.6666666666666662E-3</v>
      </c>
      <c r="J93" s="2">
        <v>45626.625</v>
      </c>
      <c r="K93" s="4">
        <f t="shared" si="6"/>
        <v>1.3540103511368224</v>
      </c>
      <c r="L93" s="4">
        <f t="shared" si="7"/>
        <v>0.92884595948607684</v>
      </c>
      <c r="M93" s="4">
        <f t="shared" si="8"/>
        <v>1.2811035898971712</v>
      </c>
      <c r="N93" s="4">
        <f t="shared" si="9"/>
        <v>1.2971080202964922</v>
      </c>
      <c r="O93" s="4">
        <f t="shared" si="10"/>
        <v>9.0909090909090828E-2</v>
      </c>
    </row>
    <row r="94" spans="1:15" x14ac:dyDescent="0.3">
      <c r="A94" s="2">
        <v>45626.631944444453</v>
      </c>
      <c r="B94">
        <v>910</v>
      </c>
      <c r="C94">
        <v>3.2500000000000001E-2</v>
      </c>
      <c r="D94">
        <v>3.6486352394932489E-2</v>
      </c>
      <c r="E94">
        <v>2.3984606335282099E-2</v>
      </c>
      <c r="F94">
        <v>3.3475652009152083E-2</v>
      </c>
      <c r="G94">
        <v>3.8290459662675858E-2</v>
      </c>
      <c r="H94">
        <v>7.6666666666666662E-3</v>
      </c>
      <c r="J94" s="2">
        <v>45626.631944444453</v>
      </c>
      <c r="K94" s="4">
        <f t="shared" si="6"/>
        <v>1.3561198293728847</v>
      </c>
      <c r="L94" s="4">
        <f t="shared" si="7"/>
        <v>1.0963254560340674</v>
      </c>
      <c r="M94" s="4">
        <f t="shared" si="8"/>
        <v>1.3082260912395229</v>
      </c>
      <c r="N94" s="4">
        <f t="shared" si="9"/>
        <v>1.3817682529931361</v>
      </c>
      <c r="O94" s="4">
        <f t="shared" si="10"/>
        <v>9.0909090909090828E-2</v>
      </c>
    </row>
    <row r="95" spans="1:15" x14ac:dyDescent="0.3">
      <c r="A95" s="2">
        <v>45626.638888888891</v>
      </c>
      <c r="B95">
        <v>920</v>
      </c>
      <c r="C95">
        <v>3.2333333333333332E-2</v>
      </c>
      <c r="D95">
        <v>3.8991683537895748E-2</v>
      </c>
      <c r="E95">
        <v>2.7769413085612982E-2</v>
      </c>
      <c r="F95">
        <v>3.3194077184536347E-2</v>
      </c>
      <c r="G95">
        <v>3.1300526112318039E-2</v>
      </c>
      <c r="H95">
        <v>7.6666666666666662E-3</v>
      </c>
      <c r="J95" s="2">
        <v>45626.638888888891</v>
      </c>
      <c r="K95" s="4">
        <f t="shared" si="6"/>
        <v>1.3911942802239703</v>
      </c>
      <c r="L95" s="4">
        <f t="shared" si="7"/>
        <v>1.1946944881969854</v>
      </c>
      <c r="M95" s="4">
        <f t="shared" si="8"/>
        <v>1.3033799514428885</v>
      </c>
      <c r="N95" s="4">
        <f t="shared" si="9"/>
        <v>1.2689395462117485</v>
      </c>
      <c r="O95" s="4">
        <f t="shared" si="10"/>
        <v>9.0909090909090828E-2</v>
      </c>
    </row>
    <row r="96" spans="1:15" x14ac:dyDescent="0.3">
      <c r="A96" s="2">
        <v>45626.645833333343</v>
      </c>
      <c r="B96">
        <v>930</v>
      </c>
      <c r="C96">
        <v>3.1833333333333332E-2</v>
      </c>
      <c r="D96">
        <v>3.7651386518505428E-2</v>
      </c>
      <c r="E96">
        <v>3.5115591382403187E-2</v>
      </c>
      <c r="F96">
        <v>3.166273550553101E-2</v>
      </c>
      <c r="G96">
        <v>3.1011017039418221E-2</v>
      </c>
      <c r="H96">
        <v>1.266666666666667E-2</v>
      </c>
      <c r="J96" s="2">
        <v>45626.645833333343</v>
      </c>
      <c r="K96" s="4">
        <f t="shared" si="6"/>
        <v>1.3729198086962964</v>
      </c>
      <c r="L96" s="4">
        <f t="shared" si="7"/>
        <v>1.335163081392726</v>
      </c>
      <c r="M96" s="4">
        <f t="shared" si="8"/>
        <v>1.2757884398532955</v>
      </c>
      <c r="N96" s="4">
        <f t="shared" si="9"/>
        <v>1.2633714596227874</v>
      </c>
      <c r="O96" s="4">
        <f t="shared" si="10"/>
        <v>0.57627118644067821</v>
      </c>
    </row>
    <row r="97" spans="1:15" x14ac:dyDescent="0.3">
      <c r="A97" s="2">
        <v>45626.652777777781</v>
      </c>
      <c r="B97">
        <v>940</v>
      </c>
      <c r="C97">
        <v>8.6666666666666663E-3</v>
      </c>
      <c r="D97">
        <v>3.6429156999530123E-2</v>
      </c>
      <c r="E97">
        <v>2.9128649667990999E-2</v>
      </c>
      <c r="F97">
        <v>3.1313361772774939E-2</v>
      </c>
      <c r="G97">
        <v>3.2009053975343697E-2</v>
      </c>
      <c r="H97">
        <v>1.266666666666667E-2</v>
      </c>
      <c r="J97" s="2">
        <v>45626.652777777781</v>
      </c>
      <c r="K97" s="4">
        <f t="shared" si="6"/>
        <v>1.3552718511136899</v>
      </c>
      <c r="L97" s="4">
        <f t="shared" si="7"/>
        <v>1.2249917930144165</v>
      </c>
      <c r="M97" s="4">
        <f t="shared" si="8"/>
        <v>1.2691844645202475</v>
      </c>
      <c r="N97" s="4">
        <f t="shared" si="9"/>
        <v>1.282217917468651</v>
      </c>
      <c r="O97" s="4">
        <f t="shared" si="10"/>
        <v>0.57627118644067821</v>
      </c>
    </row>
    <row r="98" spans="1:15" x14ac:dyDescent="0.3">
      <c r="A98" s="2">
        <v>45626.659722222219</v>
      </c>
      <c r="B98">
        <v>950</v>
      </c>
      <c r="C98">
        <v>4.4999999999999997E-3</v>
      </c>
      <c r="D98">
        <v>1.367652721990578E-2</v>
      </c>
      <c r="E98">
        <v>-3.4226075430464908E-3</v>
      </c>
      <c r="F98">
        <v>5.0318204050045648E-3</v>
      </c>
      <c r="G98">
        <v>7.1861543692648411E-3</v>
      </c>
      <c r="H98">
        <v>1.266666666666667E-2</v>
      </c>
      <c r="J98" s="2">
        <v>45626.659722222219</v>
      </c>
      <c r="K98" s="4">
        <f t="shared" si="6"/>
        <v>0.64580740749134402</v>
      </c>
      <c r="L98" s="4">
        <f t="shared" si="7"/>
        <v>5.8269299040912799</v>
      </c>
      <c r="M98" s="4">
        <f t="shared" si="8"/>
        <v>0.32716239583775414</v>
      </c>
      <c r="N98" s="4">
        <f t="shared" si="9"/>
        <v>2.6244514816243028E-2</v>
      </c>
      <c r="O98" s="4">
        <f t="shared" si="10"/>
        <v>0.57627118644067821</v>
      </c>
    </row>
    <row r="99" spans="1:15" x14ac:dyDescent="0.3">
      <c r="A99" s="2">
        <v>45626.666666666657</v>
      </c>
      <c r="B99">
        <v>960</v>
      </c>
      <c r="C99">
        <v>3.2000000000000001E-2</v>
      </c>
      <c r="D99">
        <v>3.6438740724940348E-2</v>
      </c>
      <c r="E99">
        <v>1.2956711614324211E-2</v>
      </c>
      <c r="F99">
        <v>3.1541408149688692E-2</v>
      </c>
      <c r="G99">
        <v>3.2287590205669403E-2</v>
      </c>
      <c r="H99">
        <v>1.266666666666667E-2</v>
      </c>
      <c r="J99" s="2">
        <v>45626.666666666657</v>
      </c>
      <c r="K99" s="4">
        <f t="shared" si="6"/>
        <v>1.3554140950517057</v>
      </c>
      <c r="L99" s="4">
        <f t="shared" si="7"/>
        <v>0.59696324018118263</v>
      </c>
      <c r="M99" s="4">
        <f t="shared" si="8"/>
        <v>1.2735086405963048</v>
      </c>
      <c r="N99" s="4">
        <f t="shared" si="9"/>
        <v>1.2873067588665834</v>
      </c>
      <c r="O99" s="4">
        <f t="shared" si="10"/>
        <v>0.57627118644067821</v>
      </c>
    </row>
    <row r="100" spans="1:15" x14ac:dyDescent="0.3">
      <c r="A100" s="2">
        <v>45626.673611111109</v>
      </c>
      <c r="B100">
        <v>970</v>
      </c>
      <c r="C100">
        <v>4.6666666666666662E-3</v>
      </c>
      <c r="D100">
        <v>1.1957628775699799E-2</v>
      </c>
      <c r="E100">
        <v>-3.5420185257519859E-2</v>
      </c>
      <c r="F100">
        <v>5.0670941109490324E-3</v>
      </c>
      <c r="G100">
        <v>3.1439296435564761E-3</v>
      </c>
      <c r="H100">
        <v>1.266666666666667E-2</v>
      </c>
      <c r="J100" s="2">
        <v>45626.673611111109</v>
      </c>
      <c r="K100" s="4">
        <f t="shared" si="6"/>
        <v>0.52302203343643583</v>
      </c>
      <c r="L100" s="4">
        <f t="shared" si="7"/>
        <v>-2.9852152526905615</v>
      </c>
      <c r="M100" s="4">
        <f t="shared" si="8"/>
        <v>0.32035979354750421</v>
      </c>
      <c r="N100" s="4">
        <f t="shared" si="9"/>
        <v>0.76027151053693232</v>
      </c>
      <c r="O100" s="4">
        <f t="shared" si="10"/>
        <v>0.57627118644067821</v>
      </c>
    </row>
    <row r="101" spans="1:15" x14ac:dyDescent="0.3">
      <c r="A101" s="2">
        <v>45626.680555555547</v>
      </c>
      <c r="B101">
        <v>980</v>
      </c>
      <c r="C101">
        <v>3.2666666666666663E-2</v>
      </c>
      <c r="D101">
        <v>3.62827492953499E-2</v>
      </c>
      <c r="E101">
        <v>1.708368311599132E-2</v>
      </c>
      <c r="F101">
        <v>3.1286197936870458E-2</v>
      </c>
      <c r="G101">
        <v>2.8195474296808239E-2</v>
      </c>
      <c r="H101">
        <v>1.266666666666667E-2</v>
      </c>
      <c r="J101" s="2">
        <v>45626.680555555547</v>
      </c>
      <c r="K101" s="4">
        <f t="shared" si="6"/>
        <v>1.3530910014764661</v>
      </c>
      <c r="L101" s="4">
        <f t="shared" si="7"/>
        <v>0.83738712782646252</v>
      </c>
      <c r="M101" s="4">
        <f t="shared" si="8"/>
        <v>1.2686659551264718</v>
      </c>
      <c r="N101" s="4">
        <f t="shared" si="9"/>
        <v>1.2044431689179074</v>
      </c>
      <c r="O101" s="4">
        <f t="shared" si="10"/>
        <v>0.57627118644067821</v>
      </c>
    </row>
    <row r="102" spans="1:15" x14ac:dyDescent="0.3">
      <c r="A102" s="2">
        <v>45626.6875</v>
      </c>
      <c r="B102">
        <v>990</v>
      </c>
      <c r="C102">
        <v>8.6666666666666663E-3</v>
      </c>
      <c r="D102">
        <v>1.332677633466146E-2</v>
      </c>
      <c r="E102">
        <v>-1.321327001876399E-2</v>
      </c>
      <c r="F102">
        <v>5.0616282479649796E-3</v>
      </c>
      <c r="G102">
        <v>6.7177955061197281E-3</v>
      </c>
      <c r="H102">
        <v>1.266666666666667E-2</v>
      </c>
      <c r="J102" s="2">
        <v>45626.6875</v>
      </c>
      <c r="K102" s="4">
        <f t="shared" si="6"/>
        <v>0.62250661201726964</v>
      </c>
      <c r="L102" s="4">
        <f t="shared" si="7"/>
        <v>-6.506483689818789</v>
      </c>
      <c r="M102" s="4">
        <f t="shared" si="8"/>
        <v>0.32141129077859942</v>
      </c>
      <c r="N102" s="4">
        <f t="shared" si="9"/>
        <v>4.114429228142031E-2</v>
      </c>
      <c r="O102" s="4">
        <f t="shared" si="10"/>
        <v>0.57627118644067821</v>
      </c>
    </row>
    <row r="103" spans="1:15" x14ac:dyDescent="0.3">
      <c r="A103" s="2">
        <v>45626.694444444453</v>
      </c>
      <c r="B103">
        <v>1000</v>
      </c>
      <c r="C103">
        <v>3.5833333333333328E-2</v>
      </c>
      <c r="D103">
        <v>3.4916001077728742E-2</v>
      </c>
      <c r="E103">
        <v>2.1126728880894809E-2</v>
      </c>
      <c r="F103">
        <v>3.1295792376195508E-2</v>
      </c>
      <c r="G103">
        <v>2.783605270087719E-2</v>
      </c>
      <c r="H103">
        <v>1.266666666666667E-2</v>
      </c>
      <c r="J103" s="2">
        <v>45626.694444444453</v>
      </c>
      <c r="K103" s="4">
        <f t="shared" si="6"/>
        <v>1.33199734516475</v>
      </c>
      <c r="L103" s="4">
        <f t="shared" si="7"/>
        <v>1.0045056387975813</v>
      </c>
      <c r="M103" s="4">
        <f t="shared" si="8"/>
        <v>1.268849179958353</v>
      </c>
      <c r="N103" s="4">
        <f t="shared" si="9"/>
        <v>1.1962349971041655</v>
      </c>
      <c r="O103" s="4">
        <f t="shared" si="10"/>
        <v>0.57627118644067821</v>
      </c>
    </row>
    <row r="104" spans="1:15" x14ac:dyDescent="0.3">
      <c r="A104" s="2">
        <v>45626.701388888891</v>
      </c>
      <c r="B104">
        <v>1010</v>
      </c>
      <c r="C104">
        <v>1.15E-2</v>
      </c>
      <c r="D104">
        <v>1.877701413972243E-2</v>
      </c>
      <c r="E104">
        <v>-7.601224980596899E-3</v>
      </c>
      <c r="F104">
        <v>7.5463990252756172E-3</v>
      </c>
      <c r="G104">
        <v>1.1059830896556379E-2</v>
      </c>
      <c r="H104">
        <v>1.266666666666667E-2</v>
      </c>
      <c r="J104" s="2">
        <v>45626.701388888891</v>
      </c>
      <c r="K104" s="4">
        <f t="shared" si="6"/>
        <v>0.91376092482131421</v>
      </c>
      <c r="L104" s="4">
        <f t="shared" si="7"/>
        <v>-48.571584520991586</v>
      </c>
      <c r="M104" s="4">
        <f t="shared" si="8"/>
        <v>7.5124987885483108E-2</v>
      </c>
      <c r="N104" s="4">
        <f t="shared" si="9"/>
        <v>0.44959788602788092</v>
      </c>
      <c r="O104" s="4">
        <f t="shared" si="10"/>
        <v>0.57627118644067821</v>
      </c>
    </row>
    <row r="105" spans="1:15" x14ac:dyDescent="0.3">
      <c r="A105" s="2">
        <v>45626.708333333343</v>
      </c>
      <c r="B105">
        <v>1020</v>
      </c>
      <c r="C105">
        <v>3.85E-2</v>
      </c>
      <c r="D105">
        <v>3.7915249641144441E-2</v>
      </c>
      <c r="E105">
        <v>6.7205265906790074E-2</v>
      </c>
      <c r="F105">
        <v>2.9904502925100291E-2</v>
      </c>
      <c r="G105">
        <v>3.4564167261123657E-2</v>
      </c>
      <c r="H105">
        <v>1.266666666666667E-2</v>
      </c>
      <c r="J105" s="2">
        <v>45626.708333333343</v>
      </c>
      <c r="K105" s="4">
        <f t="shared" si="6"/>
        <v>1.3766037097932391</v>
      </c>
      <c r="L105" s="4">
        <f t="shared" si="7"/>
        <v>1.6226682883237549</v>
      </c>
      <c r="M105" s="4">
        <f t="shared" si="8"/>
        <v>1.241284998287945</v>
      </c>
      <c r="N105" s="4">
        <f t="shared" si="9"/>
        <v>1.3263428129308554</v>
      </c>
      <c r="O105" s="4">
        <f t="shared" si="10"/>
        <v>0.57627118644067821</v>
      </c>
    </row>
    <row r="106" spans="1:15" x14ac:dyDescent="0.3">
      <c r="A106" s="2">
        <v>45626.715277777781</v>
      </c>
      <c r="B106">
        <v>1030</v>
      </c>
      <c r="C106">
        <v>3.9166666666666662E-2</v>
      </c>
      <c r="D106">
        <v>3.7199596855163428E-2</v>
      </c>
      <c r="E106">
        <v>6.1907749748829149E-2</v>
      </c>
      <c r="F106">
        <v>3.7794329180949167E-2</v>
      </c>
      <c r="G106">
        <v>4.0156852453947067E-2</v>
      </c>
      <c r="H106">
        <v>1.266666666666667E-2</v>
      </c>
      <c r="J106" s="2">
        <v>45626.715277777781</v>
      </c>
      <c r="K106" s="4">
        <f t="shared" si="6"/>
        <v>1.3665100590905273</v>
      </c>
      <c r="L106" s="4">
        <f t="shared" si="7"/>
        <v>1.5936596376741243</v>
      </c>
      <c r="M106" s="4">
        <f t="shared" si="8"/>
        <v>1.3749208769955579</v>
      </c>
      <c r="N106" s="4">
        <f t="shared" si="9"/>
        <v>1.4062368766587097</v>
      </c>
      <c r="O106" s="4">
        <f t="shared" si="10"/>
        <v>0.57627118644067821</v>
      </c>
    </row>
    <row r="107" spans="1:15" x14ac:dyDescent="0.3">
      <c r="A107" s="2">
        <v>45626.722222222219</v>
      </c>
      <c r="B107">
        <v>1040</v>
      </c>
      <c r="C107">
        <v>3.8666666666666669E-2</v>
      </c>
      <c r="D107">
        <v>3.7353540288318263E-2</v>
      </c>
      <c r="E107">
        <v>5.1064327148574777E-2</v>
      </c>
      <c r="F107">
        <v>3.9543977985467688E-2</v>
      </c>
      <c r="G107">
        <v>4.3188918381929398E-2</v>
      </c>
      <c r="H107">
        <v>1.266666666666667E-2</v>
      </c>
      <c r="J107" s="2">
        <v>45626.722222222219</v>
      </c>
      <c r="K107" s="4">
        <f t="shared" si="6"/>
        <v>1.3687087926242818</v>
      </c>
      <c r="L107" s="4">
        <f t="shared" si="7"/>
        <v>1.5177762083016357</v>
      </c>
      <c r="M107" s="4">
        <f t="shared" si="8"/>
        <v>1.3984184160463815</v>
      </c>
      <c r="N107" s="4">
        <f t="shared" si="9"/>
        <v>1.4421079213756987</v>
      </c>
      <c r="O107" s="4">
        <f t="shared" si="10"/>
        <v>0.57627118644067821</v>
      </c>
    </row>
    <row r="108" spans="1:15" x14ac:dyDescent="0.3">
      <c r="A108" s="2">
        <v>45626.729166666657</v>
      </c>
      <c r="B108">
        <v>1050</v>
      </c>
      <c r="C108">
        <v>7.1666666666666658E-3</v>
      </c>
      <c r="D108">
        <v>1.5407528632362539E-2</v>
      </c>
      <c r="E108">
        <v>1.2655230536870151E-2</v>
      </c>
      <c r="F108">
        <v>1.157099661605022E-2</v>
      </c>
      <c r="G108">
        <v>1.217937283217907E-2</v>
      </c>
      <c r="H108">
        <v>2.746666666666667E-2</v>
      </c>
      <c r="J108" s="2">
        <v>45626.729166666657</v>
      </c>
      <c r="K108" s="4">
        <f t="shared" si="6"/>
        <v>0.75041998341751881</v>
      </c>
      <c r="L108" s="4">
        <f t="shared" si="7"/>
        <v>0.57544280910486589</v>
      </c>
      <c r="M108" s="4">
        <f t="shared" si="8"/>
        <v>0.49227262387196574</v>
      </c>
      <c r="N108" s="4">
        <f t="shared" si="9"/>
        <v>0.54009824799788453</v>
      </c>
      <c r="O108" s="4">
        <f t="shared" si="10"/>
        <v>1.1876208897485494</v>
      </c>
    </row>
    <row r="109" spans="1:15" x14ac:dyDescent="0.3">
      <c r="A109" s="2">
        <v>45626.736111111109</v>
      </c>
      <c r="B109">
        <v>1060</v>
      </c>
      <c r="C109">
        <v>3.4333333333333327E-2</v>
      </c>
      <c r="D109">
        <v>3.2755334687798149E-2</v>
      </c>
      <c r="E109">
        <v>4.3474409731180892E-2</v>
      </c>
      <c r="F109">
        <v>3.9381275820308932E-2</v>
      </c>
      <c r="G109">
        <v>3.818102553486824E-2</v>
      </c>
      <c r="H109">
        <v>2.746666666666667E-2</v>
      </c>
      <c r="J109" s="2">
        <v>45626.736111111109</v>
      </c>
      <c r="K109" s="4">
        <f t="shared" si="6"/>
        <v>1.295692006622853</v>
      </c>
      <c r="L109" s="4">
        <f t="shared" si="7"/>
        <v>1.445263448366731</v>
      </c>
      <c r="M109" s="4">
        <f t="shared" si="8"/>
        <v>1.3963081113059925</v>
      </c>
      <c r="N109" s="4">
        <f t="shared" si="9"/>
        <v>1.3802708179257435</v>
      </c>
      <c r="O109" s="4">
        <f t="shared" si="10"/>
        <v>1.1876208897485494</v>
      </c>
    </row>
    <row r="110" spans="1:15" x14ac:dyDescent="0.3">
      <c r="A110" s="2">
        <v>45626.743055555547</v>
      </c>
      <c r="B110">
        <v>1070</v>
      </c>
      <c r="C110">
        <v>7.1666666666666658E-3</v>
      </c>
      <c r="D110">
        <v>9.9524405950981963E-3</v>
      </c>
      <c r="E110">
        <v>1.6780122278911569E-2</v>
      </c>
      <c r="F110">
        <v>8.5635957737402145E-3</v>
      </c>
      <c r="G110">
        <v>8.4277437999844551E-3</v>
      </c>
      <c r="H110">
        <v>2.746666666666667E-2</v>
      </c>
      <c r="J110" s="2">
        <v>45626.743055555547</v>
      </c>
      <c r="K110" s="4">
        <f t="shared" si="6"/>
        <v>0.34832041776355144</v>
      </c>
      <c r="L110" s="4">
        <f t="shared" si="7"/>
        <v>0.82254600411240708</v>
      </c>
      <c r="M110" s="4">
        <f t="shared" si="8"/>
        <v>0.2009298874722</v>
      </c>
      <c r="N110" s="4">
        <f t="shared" si="9"/>
        <v>0.18508782858915426</v>
      </c>
      <c r="O110" s="4">
        <f t="shared" si="10"/>
        <v>1.1876208897485494</v>
      </c>
    </row>
    <row r="111" spans="1:15" x14ac:dyDescent="0.3">
      <c r="A111" s="2">
        <v>45626.75</v>
      </c>
      <c r="B111">
        <v>1080</v>
      </c>
      <c r="C111">
        <v>3.4000000000000002E-2</v>
      </c>
      <c r="D111">
        <v>3.2683640998032899E-2</v>
      </c>
      <c r="E111">
        <v>2.423083494950545E-2</v>
      </c>
      <c r="F111">
        <v>3.0811094520892261E-2</v>
      </c>
      <c r="G111">
        <v>3.3614415675401688E-2</v>
      </c>
      <c r="H111">
        <v>2.746666666666667E-2</v>
      </c>
      <c r="J111" s="2">
        <v>45626.75</v>
      </c>
      <c r="K111" s="4">
        <f t="shared" si="6"/>
        <v>1.2944195820794784</v>
      </c>
      <c r="L111" s="4">
        <f t="shared" si="7"/>
        <v>1.1034501624669697</v>
      </c>
      <c r="M111" s="4">
        <f t="shared" si="8"/>
        <v>1.2594766072024497</v>
      </c>
      <c r="N111" s="4">
        <f t="shared" si="9"/>
        <v>1.3105896137031381</v>
      </c>
      <c r="O111" s="4">
        <f t="shared" si="10"/>
        <v>1.1876208897485494</v>
      </c>
    </row>
    <row r="112" spans="1:15" x14ac:dyDescent="0.3">
      <c r="A112" s="2">
        <v>45626.756944444453</v>
      </c>
      <c r="B112">
        <v>1090</v>
      </c>
      <c r="C112">
        <v>7.1666666666666658E-3</v>
      </c>
      <c r="D112">
        <v>1.026393001849845E-2</v>
      </c>
      <c r="E112">
        <v>-2.4527416356238591E-2</v>
      </c>
      <c r="F112">
        <v>6.788897601710463E-3</v>
      </c>
      <c r="G112">
        <v>6.212303414940834E-3</v>
      </c>
      <c r="H112">
        <v>2.746666666666667E-2</v>
      </c>
      <c r="J112" s="2">
        <v>45626.756944444453</v>
      </c>
      <c r="K112" s="4">
        <f t="shared" si="6"/>
        <v>0.37812132173857527</v>
      </c>
      <c r="L112" s="4">
        <f t="shared" si="7"/>
        <v>-3.5974972825948681</v>
      </c>
      <c r="M112" s="4">
        <f t="shared" si="8"/>
        <v>3.0619184272330895E-2</v>
      </c>
      <c r="N112" s="4">
        <f t="shared" si="9"/>
        <v>0.1192368295400206</v>
      </c>
      <c r="O112" s="4">
        <f t="shared" si="10"/>
        <v>1.1876208897485494</v>
      </c>
    </row>
    <row r="113" spans="1:15" x14ac:dyDescent="0.3">
      <c r="A113" s="2">
        <v>45626.763888888891</v>
      </c>
      <c r="B113">
        <v>1100</v>
      </c>
      <c r="C113">
        <v>3.4333333333333327E-2</v>
      </c>
      <c r="D113">
        <v>3.3025869699939182E-2</v>
      </c>
      <c r="E113">
        <v>3.0907573907213829E-2</v>
      </c>
      <c r="F113">
        <v>3.1022311853222399E-2</v>
      </c>
      <c r="G113">
        <v>3.0502228066325191E-2</v>
      </c>
      <c r="H113">
        <v>2.746666666666667E-2</v>
      </c>
      <c r="J113" s="2">
        <v>45626.763888888891</v>
      </c>
      <c r="K113" s="4">
        <f t="shared" si="6"/>
        <v>1.3004524271450735</v>
      </c>
      <c r="L113" s="4">
        <f t="shared" si="7"/>
        <v>1.2613613293075558</v>
      </c>
      <c r="M113" s="4">
        <f t="shared" si="8"/>
        <v>1.2635902806728732</v>
      </c>
      <c r="N113" s="4">
        <f t="shared" si="9"/>
        <v>1.2533776939738051</v>
      </c>
      <c r="O113" s="4">
        <f t="shared" si="10"/>
        <v>1.1876208897485494</v>
      </c>
    </row>
    <row r="114" spans="1:15" x14ac:dyDescent="0.3">
      <c r="A114" s="2">
        <v>45626.770833333343</v>
      </c>
      <c r="B114">
        <v>1110</v>
      </c>
      <c r="C114">
        <v>7.1666666666666658E-3</v>
      </c>
      <c r="D114">
        <v>1.011285128491568E-2</v>
      </c>
      <c r="E114">
        <v>2.5155172722845232E-3</v>
      </c>
      <c r="F114">
        <v>6.5085742426184284E-3</v>
      </c>
      <c r="G114">
        <v>6.8529699929058552E-3</v>
      </c>
      <c r="H114">
        <v>0.1288</v>
      </c>
      <c r="J114" s="2">
        <v>45626.770833333343</v>
      </c>
      <c r="K114" s="4">
        <f t="shared" si="6"/>
        <v>0.36380276239057124</v>
      </c>
      <c r="L114" s="4">
        <f t="shared" si="7"/>
        <v>0.94256204878682859</v>
      </c>
      <c r="M114" s="4">
        <f t="shared" si="8"/>
        <v>7.2757605437169581E-2</v>
      </c>
      <c r="N114" s="4">
        <f t="shared" si="9"/>
        <v>2.1227218014539764E-2</v>
      </c>
      <c r="O114" s="4">
        <f t="shared" si="10"/>
        <v>1.7938144329896906</v>
      </c>
    </row>
    <row r="115" spans="1:15" x14ac:dyDescent="0.3">
      <c r="A115" s="2">
        <v>45626.777777777781</v>
      </c>
      <c r="B115">
        <v>1120</v>
      </c>
      <c r="C115">
        <v>7.1666666666666658E-3</v>
      </c>
      <c r="D115">
        <v>9.9814324088539942E-3</v>
      </c>
      <c r="E115">
        <v>8.2884791165883931E-3</v>
      </c>
      <c r="F115">
        <v>6.842242797681284E-3</v>
      </c>
      <c r="G115">
        <v>7.9190731048583984E-3</v>
      </c>
      <c r="H115">
        <v>0.1288</v>
      </c>
      <c r="J115" s="2">
        <v>45626.777777777781</v>
      </c>
      <c r="K115" s="4">
        <f t="shared" si="6"/>
        <v>0.35114027333754216</v>
      </c>
      <c r="L115" s="4">
        <f t="shared" si="7"/>
        <v>0.16855556484887499</v>
      </c>
      <c r="M115" s="4">
        <f t="shared" si="8"/>
        <v>2.2793589828541672E-2</v>
      </c>
      <c r="N115" s="4">
        <f t="shared" si="9"/>
        <v>0.12320780230765167</v>
      </c>
      <c r="O115" s="4">
        <f t="shared" si="10"/>
        <v>1.7938144329896906</v>
      </c>
    </row>
    <row r="116" spans="1:15" x14ac:dyDescent="0.3">
      <c r="A116" s="2">
        <v>45626.784722222219</v>
      </c>
      <c r="B116">
        <v>1130</v>
      </c>
      <c r="C116">
        <v>3.4166666666666658E-2</v>
      </c>
      <c r="D116">
        <v>3.3052775465739953E-2</v>
      </c>
      <c r="E116">
        <v>4.8377173860712407E-2</v>
      </c>
      <c r="F116">
        <v>2.9599445492059551E-2</v>
      </c>
      <c r="G116">
        <v>3.117415867745876E-2</v>
      </c>
      <c r="H116">
        <v>0.1288</v>
      </c>
      <c r="J116" s="2">
        <v>45626.784722222219</v>
      </c>
      <c r="K116" s="4">
        <f t="shared" si="6"/>
        <v>1.3009223537092847</v>
      </c>
      <c r="L116" s="4">
        <f t="shared" si="7"/>
        <v>1.4943765084432248</v>
      </c>
      <c r="M116" s="4">
        <f t="shared" si="8"/>
        <v>1.2349610868810907</v>
      </c>
      <c r="N116" s="4">
        <f t="shared" si="9"/>
        <v>1.2665195260338884</v>
      </c>
      <c r="O116" s="4">
        <f t="shared" si="10"/>
        <v>1.7938144329896906</v>
      </c>
    </row>
    <row r="117" spans="1:15" x14ac:dyDescent="0.3">
      <c r="A117" s="2">
        <v>45626.791666666657</v>
      </c>
      <c r="B117">
        <v>1140</v>
      </c>
      <c r="C117">
        <v>7.1666666666666658E-3</v>
      </c>
      <c r="D117">
        <v>1.019174150408386E-2</v>
      </c>
      <c r="E117">
        <v>-3.5954337473781101E-2</v>
      </c>
      <c r="F117">
        <v>6.645693348718543E-3</v>
      </c>
      <c r="G117">
        <v>5.9980531223118314E-3</v>
      </c>
      <c r="H117">
        <v>4.5466666666666662E-2</v>
      </c>
      <c r="J117" s="2">
        <v>45626.791666666657</v>
      </c>
      <c r="K117" s="4">
        <f t="shared" si="6"/>
        <v>0.37131101620224677</v>
      </c>
      <c r="L117" s="4">
        <f t="shared" si="7"/>
        <v>-2.9670399132894931</v>
      </c>
      <c r="M117" s="4">
        <f t="shared" si="8"/>
        <v>5.1929446489390706E-2</v>
      </c>
      <c r="N117" s="4">
        <f t="shared" si="9"/>
        <v>0.15416876177683489</v>
      </c>
      <c r="O117" s="4">
        <f t="shared" si="10"/>
        <v>1.4663278271918678</v>
      </c>
    </row>
    <row r="118" spans="1:15" x14ac:dyDescent="0.3">
      <c r="A118" s="2">
        <v>45626.798611111109</v>
      </c>
      <c r="B118">
        <v>1150</v>
      </c>
      <c r="C118">
        <v>3.4166666666666658E-2</v>
      </c>
      <c r="D118">
        <v>3.2714289365598212E-2</v>
      </c>
      <c r="E118">
        <v>2.825736427512723E-2</v>
      </c>
      <c r="F118">
        <v>3.1739441910552689E-2</v>
      </c>
      <c r="G118">
        <v>3.103465773165226E-2</v>
      </c>
      <c r="H118">
        <v>4.5466666666666662E-2</v>
      </c>
      <c r="J118" s="2">
        <v>45626.798611111109</v>
      </c>
      <c r="K118" s="4">
        <f t="shared" si="6"/>
        <v>1.2949640935976436</v>
      </c>
      <c r="L118" s="4">
        <f t="shared" si="7"/>
        <v>1.2058396713519233</v>
      </c>
      <c r="M118" s="4">
        <f t="shared" si="8"/>
        <v>1.277222421927231</v>
      </c>
      <c r="N118" s="4">
        <f t="shared" si="9"/>
        <v>1.2638293159478458</v>
      </c>
      <c r="O118" s="4">
        <f t="shared" si="10"/>
        <v>1.4663278271918678</v>
      </c>
    </row>
    <row r="119" spans="1:15" x14ac:dyDescent="0.3">
      <c r="A119" s="2">
        <v>45626.805555555547</v>
      </c>
      <c r="B119">
        <v>1160</v>
      </c>
      <c r="C119">
        <v>7.1666666666666658E-3</v>
      </c>
      <c r="D119">
        <v>1.0064223200624641E-2</v>
      </c>
      <c r="E119">
        <v>-1.3413485214491091E-2</v>
      </c>
      <c r="F119">
        <v>6.4699915482248271E-3</v>
      </c>
      <c r="G119">
        <v>6.1118262819945812E-3</v>
      </c>
      <c r="H119">
        <v>4.5466666666666662E-2</v>
      </c>
      <c r="J119" s="2">
        <v>45626.805555555547</v>
      </c>
      <c r="K119" s="4">
        <f t="shared" si="6"/>
        <v>0.35914007506799062</v>
      </c>
      <c r="L119" s="4">
        <f t="shared" si="7"/>
        <v>-6.3658009745987689</v>
      </c>
      <c r="M119" s="4">
        <f t="shared" si="8"/>
        <v>7.869469700521399E-2</v>
      </c>
      <c r="N119" s="4">
        <f t="shared" si="9"/>
        <v>0.13547673663509052</v>
      </c>
      <c r="O119" s="4">
        <f t="shared" si="10"/>
        <v>1.4663278271918678</v>
      </c>
    </row>
    <row r="120" spans="1:15" x14ac:dyDescent="0.3">
      <c r="A120" s="2">
        <v>45626.8125</v>
      </c>
      <c r="B120">
        <v>1170</v>
      </c>
      <c r="C120">
        <v>3.4500000000000003E-2</v>
      </c>
      <c r="D120">
        <v>3.2582309392119903E-2</v>
      </c>
      <c r="E120">
        <v>3.5223099966612742E-2</v>
      </c>
      <c r="F120">
        <v>3.1515851223681529E-2</v>
      </c>
      <c r="G120">
        <v>3.1700320541858673E-2</v>
      </c>
      <c r="H120">
        <v>4.5466666666666662E-2</v>
      </c>
      <c r="J120" s="2">
        <v>45626.8125</v>
      </c>
      <c r="K120" s="4">
        <f t="shared" si="6"/>
        <v>1.2926132802758024</v>
      </c>
      <c r="L120" s="4">
        <f t="shared" si="7"/>
        <v>1.3368558911557757</v>
      </c>
      <c r="M120" s="4">
        <f t="shared" si="8"/>
        <v>1.2730265822923277</v>
      </c>
      <c r="N120" s="4">
        <f t="shared" si="9"/>
        <v>1.2764917807408105</v>
      </c>
      <c r="O120" s="4">
        <f t="shared" si="10"/>
        <v>1.4663278271918678</v>
      </c>
    </row>
    <row r="121" spans="1:15" x14ac:dyDescent="0.3">
      <c r="A121" s="2">
        <v>45626.819444444453</v>
      </c>
      <c r="B121">
        <v>1180</v>
      </c>
      <c r="C121">
        <v>1.283333333333333E-2</v>
      </c>
      <c r="D121">
        <v>3.3077643341016177E-2</v>
      </c>
      <c r="E121">
        <v>4.2190712011509229E-2</v>
      </c>
      <c r="F121">
        <v>3.0409966590178639E-2</v>
      </c>
      <c r="G121">
        <v>3.3053923398256302E-2</v>
      </c>
      <c r="H121">
        <v>4.5466666666666662E-2</v>
      </c>
      <c r="J121" s="2">
        <v>45626.819444444453</v>
      </c>
      <c r="K121" s="4">
        <f t="shared" si="6"/>
        <v>1.3013561261137254</v>
      </c>
      <c r="L121" s="4">
        <f t="shared" si="7"/>
        <v>1.4307868527406395</v>
      </c>
      <c r="M121" s="4">
        <f t="shared" si="8"/>
        <v>1.2515363537546988</v>
      </c>
      <c r="N121" s="4">
        <f t="shared" si="9"/>
        <v>1.3009423890489853</v>
      </c>
      <c r="O121" s="4">
        <f t="shared" si="10"/>
        <v>1.4663278271918678</v>
      </c>
    </row>
    <row r="122" spans="1:15" x14ac:dyDescent="0.3">
      <c r="A122" s="2">
        <v>45626.826388888891</v>
      </c>
      <c r="B122">
        <v>1190</v>
      </c>
      <c r="C122">
        <v>3.3500000000000002E-2</v>
      </c>
      <c r="D122">
        <v>3.4417117688630067E-2</v>
      </c>
      <c r="E122">
        <v>4.9480351265342559E-2</v>
      </c>
      <c r="F122">
        <v>2.9796265896701549E-2</v>
      </c>
      <c r="G122">
        <v>2.836829237639904E-2</v>
      </c>
      <c r="H122">
        <v>4.5466666666666662E-2</v>
      </c>
      <c r="J122" s="2">
        <v>45626.826388888891</v>
      </c>
      <c r="K122" s="4">
        <f t="shared" si="6"/>
        <v>1.3239510240548045</v>
      </c>
      <c r="L122" s="4">
        <f t="shared" si="7"/>
        <v>1.5042523749815746</v>
      </c>
      <c r="M122" s="4">
        <f t="shared" si="8"/>
        <v>1.2390532213620638</v>
      </c>
      <c r="N122" s="4">
        <f t="shared" si="9"/>
        <v>1.2083304531070842</v>
      </c>
      <c r="O122" s="4">
        <f t="shared" si="10"/>
        <v>1.4663278271918678</v>
      </c>
    </row>
    <row r="123" spans="1:15" x14ac:dyDescent="0.3">
      <c r="A123" s="2">
        <v>45626.833333333343</v>
      </c>
      <c r="B123">
        <v>1200</v>
      </c>
      <c r="C123">
        <v>3.4666666666666672E-2</v>
      </c>
      <c r="D123">
        <v>3.536291081365657E-2</v>
      </c>
      <c r="E123">
        <v>2.0953961117035649E-2</v>
      </c>
      <c r="F123">
        <v>3.0032124143508341E-2</v>
      </c>
      <c r="G123">
        <v>3.4827005118131638E-2</v>
      </c>
      <c r="H123">
        <v>4.5466666666666662E-2</v>
      </c>
      <c r="J123" s="2">
        <v>45626.833333333343</v>
      </c>
      <c r="K123" s="4">
        <f t="shared" si="6"/>
        <v>1.3390444739936611</v>
      </c>
      <c r="L123" s="4">
        <f t="shared" si="7"/>
        <v>0.99835304618291498</v>
      </c>
      <c r="M123" s="4">
        <f t="shared" si="8"/>
        <v>1.2438997047133105</v>
      </c>
      <c r="N123" s="4">
        <f t="shared" si="9"/>
        <v>1.3305760256819763</v>
      </c>
      <c r="O123" s="4">
        <f t="shared" si="10"/>
        <v>1.4663278271918678</v>
      </c>
    </row>
    <row r="124" spans="1:15" x14ac:dyDescent="0.3">
      <c r="A124" s="2">
        <v>45626.840277777781</v>
      </c>
      <c r="B124">
        <v>1210</v>
      </c>
      <c r="C124">
        <v>3.4500000000000003E-2</v>
      </c>
      <c r="D124">
        <v>3.6007214398551299E-2</v>
      </c>
      <c r="E124">
        <v>4.9112975320273977E-2</v>
      </c>
      <c r="F124">
        <v>2.9437072245804191E-2</v>
      </c>
      <c r="G124">
        <v>3.4381315112113953E-2</v>
      </c>
      <c r="H124">
        <v>4.5466666666666662E-2</v>
      </c>
      <c r="J124" s="2">
        <v>45626.840277777781</v>
      </c>
      <c r="K124" s="4">
        <f t="shared" si="6"/>
        <v>1.3489464409268233</v>
      </c>
      <c r="L124" s="4">
        <f t="shared" si="7"/>
        <v>1.5010066773293447</v>
      </c>
      <c r="M124" s="4">
        <f t="shared" si="8"/>
        <v>1.2315518708223254</v>
      </c>
      <c r="N124" s="4">
        <f t="shared" si="9"/>
        <v>1.323366115259027</v>
      </c>
      <c r="O124" s="4">
        <f t="shared" si="10"/>
        <v>1.4663278271918678</v>
      </c>
    </row>
    <row r="125" spans="1:15" x14ac:dyDescent="0.3">
      <c r="A125" s="2">
        <v>45626.847222222219</v>
      </c>
      <c r="B125">
        <v>1220</v>
      </c>
      <c r="C125">
        <v>5.5E-2</v>
      </c>
      <c r="D125">
        <v>3.373098445753156E-2</v>
      </c>
      <c r="E125">
        <v>3.1567609188300462E-2</v>
      </c>
      <c r="F125">
        <v>2.803946639188391E-2</v>
      </c>
      <c r="G125">
        <v>2.9403207823634151E-2</v>
      </c>
      <c r="H125">
        <v>4.5466666666666662E-2</v>
      </c>
      <c r="J125" s="2">
        <v>45626.847222222219</v>
      </c>
      <c r="K125" s="4">
        <f t="shared" si="6"/>
        <v>1.312562650451172</v>
      </c>
      <c r="L125" s="4">
        <f t="shared" si="7"/>
        <v>1.2740021850124472</v>
      </c>
      <c r="M125" s="4">
        <f t="shared" si="8"/>
        <v>1.2009010728974583</v>
      </c>
      <c r="N125" s="4">
        <f t="shared" si="9"/>
        <v>1.2308370148132526</v>
      </c>
      <c r="O125" s="4">
        <f t="shared" si="10"/>
        <v>1.4663278271918678</v>
      </c>
    </row>
    <row r="126" spans="1:15" x14ac:dyDescent="0.3">
      <c r="A126" s="2">
        <v>45626.854166666657</v>
      </c>
      <c r="B126">
        <v>1230</v>
      </c>
      <c r="C126">
        <v>5.45E-2</v>
      </c>
      <c r="D126">
        <v>3.3368430586410279E-2</v>
      </c>
      <c r="E126">
        <v>3.599416203619632E-2</v>
      </c>
      <c r="F126">
        <v>4.8982872269993427E-2</v>
      </c>
      <c r="G126">
        <v>4.4353645294904709E-2</v>
      </c>
      <c r="H126">
        <v>3.0800000000000001E-2</v>
      </c>
      <c r="J126" s="2">
        <v>45626.854166666657</v>
      </c>
      <c r="K126" s="4">
        <f t="shared" si="6"/>
        <v>1.3063886905371549</v>
      </c>
      <c r="L126" s="4">
        <f t="shared" si="7"/>
        <v>1.348748791139897</v>
      </c>
      <c r="M126" s="4">
        <f t="shared" si="8"/>
        <v>1.4998470270520958</v>
      </c>
      <c r="N126" s="4">
        <f t="shared" si="9"/>
        <v>1.454761198758014</v>
      </c>
      <c r="O126" s="4">
        <f t="shared" si="10"/>
        <v>1.2592592592592593</v>
      </c>
    </row>
    <row r="127" spans="1:15" x14ac:dyDescent="0.3">
      <c r="A127" s="2">
        <v>45626.861111111109</v>
      </c>
      <c r="B127">
        <v>1240</v>
      </c>
      <c r="C127">
        <v>5.4333333333333331E-2</v>
      </c>
      <c r="D127">
        <v>3.3425479028653213E-2</v>
      </c>
      <c r="E127">
        <v>4.2421499247997103E-2</v>
      </c>
      <c r="F127">
        <v>4.4144608811774129E-2</v>
      </c>
      <c r="G127">
        <v>4.3006699532270432E-2</v>
      </c>
      <c r="H127">
        <v>3.0800000000000001E-2</v>
      </c>
      <c r="J127" s="2">
        <v>45626.861111111109</v>
      </c>
      <c r="K127" s="4">
        <f t="shared" si="6"/>
        <v>1.307367514924094</v>
      </c>
      <c r="L127" s="4">
        <f t="shared" si="7"/>
        <v>1.4334449495452175</v>
      </c>
      <c r="M127" s="4">
        <f t="shared" si="8"/>
        <v>1.4525327175138341</v>
      </c>
      <c r="N127" s="4">
        <f t="shared" si="9"/>
        <v>1.4400750247088197</v>
      </c>
      <c r="O127" s="4">
        <f t="shared" si="10"/>
        <v>1.2592592592592593</v>
      </c>
    </row>
    <row r="128" spans="1:15" x14ac:dyDescent="0.3">
      <c r="A128" s="2">
        <v>45626.868055555547</v>
      </c>
      <c r="B128">
        <v>1250</v>
      </c>
      <c r="C128">
        <v>4.0833333333333333E-2</v>
      </c>
      <c r="D128">
        <v>3.630628907414557E-2</v>
      </c>
      <c r="E128">
        <v>4.6619980850295561E-2</v>
      </c>
      <c r="F128">
        <v>4.5872019410394753E-2</v>
      </c>
      <c r="G128">
        <v>5.2451368421316147E-2</v>
      </c>
      <c r="H128">
        <v>3.0800000000000001E-2</v>
      </c>
      <c r="J128" s="2">
        <v>45626.868055555547</v>
      </c>
      <c r="K128" s="4">
        <f t="shared" si="6"/>
        <v>1.3534426385031366</v>
      </c>
      <c r="L128" s="4">
        <f t="shared" si="7"/>
        <v>1.4778066020169858</v>
      </c>
      <c r="M128" s="4">
        <f t="shared" si="8"/>
        <v>1.4704193198549338</v>
      </c>
      <c r="N128" s="4">
        <f t="shared" si="9"/>
        <v>1.5290268206852466</v>
      </c>
      <c r="O128" s="4">
        <f t="shared" si="10"/>
        <v>1.2592592592592593</v>
      </c>
    </row>
    <row r="129" spans="1:15" x14ac:dyDescent="0.3">
      <c r="A129" s="2">
        <v>45626.875</v>
      </c>
      <c r="B129">
        <v>1260</v>
      </c>
      <c r="C129">
        <v>4.0666666666666663E-2</v>
      </c>
      <c r="D129">
        <v>3.1905435359661609E-2</v>
      </c>
      <c r="E129">
        <v>8.0858947288050917E-2</v>
      </c>
      <c r="F129">
        <v>4.0660108847564602E-2</v>
      </c>
      <c r="G129">
        <v>3.6662321537733078E-2</v>
      </c>
      <c r="H129">
        <v>3.0800000000000001E-2</v>
      </c>
      <c r="J129" s="2">
        <v>45626.875</v>
      </c>
      <c r="K129" s="4">
        <f t="shared" si="6"/>
        <v>1.2803062157985441</v>
      </c>
      <c r="L129" s="4">
        <f t="shared" si="7"/>
        <v>1.681307358393445</v>
      </c>
      <c r="M129" s="4">
        <f t="shared" si="8"/>
        <v>1.4125065872267561</v>
      </c>
      <c r="N129" s="4">
        <f t="shared" si="9"/>
        <v>1.3587148137370035</v>
      </c>
      <c r="O129" s="4">
        <f t="shared" si="10"/>
        <v>1.2592592592592593</v>
      </c>
    </row>
    <row r="130" spans="1:15" x14ac:dyDescent="0.3">
      <c r="A130" s="2">
        <v>45626.881944444453</v>
      </c>
      <c r="B130">
        <v>1270</v>
      </c>
      <c r="C130">
        <v>3.85E-2</v>
      </c>
      <c r="D130">
        <v>3.3437113149359987E-2</v>
      </c>
      <c r="E130">
        <v>2.2873812994031659E-2</v>
      </c>
      <c r="F130">
        <v>3.9945861258481589E-2</v>
      </c>
      <c r="G130">
        <v>4.0613371878862381E-2</v>
      </c>
      <c r="H130">
        <v>3.0800000000000001E-2</v>
      </c>
      <c r="J130" s="2">
        <v>45626.881944444453</v>
      </c>
      <c r="K130" s="4">
        <f t="shared" si="6"/>
        <v>1.3075667915120899</v>
      </c>
      <c r="L130" s="4">
        <f t="shared" si="7"/>
        <v>1.062724266045517</v>
      </c>
      <c r="M130" s="4">
        <f t="shared" si="8"/>
        <v>1.4035682965568916</v>
      </c>
      <c r="N130" s="4">
        <f t="shared" si="9"/>
        <v>1.4119299076058422</v>
      </c>
      <c r="O130" s="4">
        <f t="shared" si="10"/>
        <v>1.2592592592592593</v>
      </c>
    </row>
    <row r="131" spans="1:15" x14ac:dyDescent="0.3">
      <c r="A131" s="2">
        <v>45626.888888888891</v>
      </c>
      <c r="B131">
        <v>1280</v>
      </c>
      <c r="C131">
        <v>3.6999999999999998E-2</v>
      </c>
      <c r="D131">
        <v>3.3561626852621831E-2</v>
      </c>
      <c r="E131">
        <v>2.9608244910051599E-2</v>
      </c>
      <c r="F131">
        <v>3.7866574849878203E-2</v>
      </c>
      <c r="G131">
        <v>3.569471463561058E-2</v>
      </c>
      <c r="H131">
        <v>3.0800000000000001E-2</v>
      </c>
      <c r="J131" s="2">
        <v>45626.888888888891</v>
      </c>
      <c r="K131" s="4">
        <f t="shared" si="6"/>
        <v>1.3096923823658191</v>
      </c>
      <c r="L131" s="4">
        <f t="shared" si="7"/>
        <v>1.2351449770728564</v>
      </c>
      <c r="M131" s="4">
        <f t="shared" si="8"/>
        <v>1.3759274004381459</v>
      </c>
      <c r="N131" s="4">
        <f t="shared" si="9"/>
        <v>1.3441811184598971</v>
      </c>
      <c r="O131" s="4">
        <f t="shared" si="10"/>
        <v>1.2592592592592593</v>
      </c>
    </row>
    <row r="132" spans="1:15" x14ac:dyDescent="0.3">
      <c r="A132" s="2">
        <v>45626.895833333343</v>
      </c>
      <c r="B132">
        <v>1290</v>
      </c>
      <c r="C132">
        <v>3.6333333333333329E-2</v>
      </c>
      <c r="D132">
        <v>3.3960568289528419E-2</v>
      </c>
      <c r="E132">
        <v>3.2303578833082408E-2</v>
      </c>
      <c r="F132">
        <v>3.6868524693154978E-2</v>
      </c>
      <c r="G132">
        <v>3.5149574279785163E-2</v>
      </c>
      <c r="H132">
        <v>2.746666666666667E-2</v>
      </c>
      <c r="J132" s="2">
        <v>45626.895833333343</v>
      </c>
      <c r="K132" s="4">
        <f t="shared" ref="K132:K146" si="11">ABS($C$3-D132)/(($C$3+D132)/2)</f>
        <v>1.3164157342231453</v>
      </c>
      <c r="L132" s="4">
        <f t="shared" ref="L132:L146" si="12">ABS($C$3-E132)/(($C$3+E132)/2)</f>
        <v>1.287596681235756</v>
      </c>
      <c r="M132" s="4">
        <f t="shared" ref="M132:M146" si="13">ABS($C$3-F132)/(($C$3+F132)/2)</f>
        <v>1.3617291624040191</v>
      </c>
      <c r="N132" s="4">
        <f t="shared" ref="N132:N146" si="14">ABS($C$3-G132)/(($C$3+G132)/2)</f>
        <v>1.3356991030528929</v>
      </c>
      <c r="O132" s="4">
        <f t="shared" ref="O132:O146" si="15">ABS($C$3-H132)/(($C$3+H132)/2)</f>
        <v>1.1876208897485494</v>
      </c>
    </row>
    <row r="133" spans="1:15" x14ac:dyDescent="0.3">
      <c r="A133" s="2">
        <v>45626.902777777781</v>
      </c>
      <c r="B133">
        <v>1300</v>
      </c>
      <c r="C133">
        <v>3.5666666666666673E-2</v>
      </c>
      <c r="D133">
        <v>3.4464428036386177E-2</v>
      </c>
      <c r="E133">
        <v>4.0047531198658171E-2</v>
      </c>
      <c r="F133">
        <v>3.9607648293405302E-2</v>
      </c>
      <c r="G133">
        <v>3.6997634917497628E-2</v>
      </c>
      <c r="H133">
        <v>2.746666666666667E-2</v>
      </c>
      <c r="J133" s="2">
        <v>45626.902777777781</v>
      </c>
      <c r="K133" s="4">
        <f t="shared" si="11"/>
        <v>1.3247223867303988</v>
      </c>
      <c r="L133" s="4">
        <f t="shared" si="12"/>
        <v>1.4048571883236547</v>
      </c>
      <c r="M133" s="4">
        <f t="shared" si="13"/>
        <v>1.3992402314801662</v>
      </c>
      <c r="N133" s="4">
        <f t="shared" si="14"/>
        <v>1.3636021560589715</v>
      </c>
      <c r="O133" s="4">
        <f t="shared" si="15"/>
        <v>1.1876208897485494</v>
      </c>
    </row>
    <row r="134" spans="1:15" x14ac:dyDescent="0.3">
      <c r="A134" s="2">
        <v>45626.909722222219</v>
      </c>
      <c r="B134">
        <v>1310</v>
      </c>
      <c r="C134">
        <v>3.5499999999999997E-2</v>
      </c>
      <c r="D134">
        <v>3.4906159861879067E-2</v>
      </c>
      <c r="E134">
        <v>4.8982590860208397E-2</v>
      </c>
      <c r="F134">
        <v>3.3881921456910991E-2</v>
      </c>
      <c r="G134">
        <v>3.7776440382003777E-2</v>
      </c>
      <c r="H134">
        <v>2.746666666666667E-2</v>
      </c>
      <c r="J134" s="2">
        <v>45626.909722222219</v>
      </c>
      <c r="K134" s="4">
        <f t="shared" si="11"/>
        <v>1.3318404718474131</v>
      </c>
      <c r="L134" s="4">
        <f t="shared" si="12"/>
        <v>1.4998445129144249</v>
      </c>
      <c r="M134" s="4">
        <f t="shared" si="13"/>
        <v>1.3151006850421247</v>
      </c>
      <c r="N134" s="4">
        <f t="shared" si="14"/>
        <v>1.374671149356179</v>
      </c>
      <c r="O134" s="4">
        <f t="shared" si="15"/>
        <v>1.1876208897485494</v>
      </c>
    </row>
    <row r="135" spans="1:15" x14ac:dyDescent="0.3">
      <c r="A135" s="2">
        <v>45626.916666666657</v>
      </c>
      <c r="B135">
        <v>1320</v>
      </c>
      <c r="C135">
        <v>3.5166666666666672E-2</v>
      </c>
      <c r="D135">
        <v>3.106133818411275E-2</v>
      </c>
      <c r="E135">
        <v>5.2309354793680117E-2</v>
      </c>
      <c r="F135">
        <v>3.0306903389730539E-2</v>
      </c>
      <c r="G135">
        <v>2.9608029872179031E-2</v>
      </c>
      <c r="H135">
        <v>2.746666666666667E-2</v>
      </c>
      <c r="J135" s="2">
        <v>45626.916666666657</v>
      </c>
      <c r="K135" s="4">
        <f t="shared" si="11"/>
        <v>1.264345361044412</v>
      </c>
      <c r="L135" s="4">
        <f t="shared" si="12"/>
        <v>1.5278990962318879</v>
      </c>
      <c r="M135" s="4">
        <f t="shared" si="13"/>
        <v>1.2494686651557483</v>
      </c>
      <c r="N135" s="4">
        <f t="shared" si="14"/>
        <v>1.2351404842662912</v>
      </c>
      <c r="O135" s="4">
        <f t="shared" si="15"/>
        <v>1.1876208897485494</v>
      </c>
    </row>
    <row r="136" spans="1:15" x14ac:dyDescent="0.3">
      <c r="A136" s="2">
        <v>45626.923611111109</v>
      </c>
      <c r="B136">
        <v>1330</v>
      </c>
      <c r="C136">
        <v>6.1666666666666684E-3</v>
      </c>
      <c r="D136">
        <v>3.2856759406182753E-2</v>
      </c>
      <c r="E136">
        <v>6.4087953607532638E-2</v>
      </c>
      <c r="F136">
        <v>3.0917278522974101E-2</v>
      </c>
      <c r="G136">
        <v>3.5205919295549393E-2</v>
      </c>
      <c r="H136">
        <v>2.746666666666667E-2</v>
      </c>
      <c r="J136" s="2">
        <v>45626.923611111109</v>
      </c>
      <c r="K136" s="4">
        <f t="shared" si="11"/>
        <v>1.2974842807803257</v>
      </c>
      <c r="L136" s="4">
        <f t="shared" si="12"/>
        <v>1.6061217325992478</v>
      </c>
      <c r="M136" s="4">
        <f t="shared" si="13"/>
        <v>1.2615503778037556</v>
      </c>
      <c r="N136" s="4">
        <f t="shared" si="14"/>
        <v>1.3365859465368264</v>
      </c>
      <c r="O136" s="4">
        <f t="shared" si="15"/>
        <v>1.1876208897485494</v>
      </c>
    </row>
    <row r="137" spans="1:15" x14ac:dyDescent="0.3">
      <c r="A137" s="2">
        <v>45626.930555555547</v>
      </c>
      <c r="B137">
        <v>1340</v>
      </c>
      <c r="C137">
        <v>3.4000000000000002E-2</v>
      </c>
      <c r="D137">
        <v>3.0687587481061061E-2</v>
      </c>
      <c r="E137">
        <v>4.9780475303904559E-2</v>
      </c>
      <c r="F137">
        <v>3.1586831824581219E-2</v>
      </c>
      <c r="G137">
        <v>2.8674634173512459E-2</v>
      </c>
      <c r="H137">
        <v>2.746666666666667E-2</v>
      </c>
      <c r="J137" s="2">
        <v>45626.930555555547</v>
      </c>
      <c r="K137" s="4">
        <f t="shared" si="11"/>
        <v>1.257049817421434</v>
      </c>
      <c r="L137" s="4">
        <f t="shared" si="12"/>
        <v>1.5068727436652058</v>
      </c>
      <c r="M137" s="4">
        <f t="shared" si="13"/>
        <v>1.2743638522258005</v>
      </c>
      <c r="N137" s="4">
        <f t="shared" si="14"/>
        <v>1.2151286019131959</v>
      </c>
      <c r="O137" s="4">
        <f t="shared" si="15"/>
        <v>1.1876208897485494</v>
      </c>
    </row>
    <row r="138" spans="1:15" x14ac:dyDescent="0.3">
      <c r="A138" s="2">
        <v>45626.9375</v>
      </c>
      <c r="B138">
        <v>1350</v>
      </c>
      <c r="C138">
        <v>5.9999999999999993E-3</v>
      </c>
      <c r="D138">
        <v>3.052162320614912E-2</v>
      </c>
      <c r="E138">
        <v>5.0637741540002557E-2</v>
      </c>
      <c r="F138">
        <v>3.1514849932780177E-2</v>
      </c>
      <c r="G138">
        <v>2.8966264799237251E-2</v>
      </c>
      <c r="H138">
        <v>2.746666666666667E-2</v>
      </c>
      <c r="J138" s="2">
        <v>45626.9375</v>
      </c>
      <c r="K138" s="4">
        <f t="shared" si="11"/>
        <v>1.2537636272779558</v>
      </c>
      <c r="L138" s="4">
        <f t="shared" si="12"/>
        <v>1.5142071973696776</v>
      </c>
      <c r="M138" s="4">
        <f t="shared" si="13"/>
        <v>1.2730076827803225</v>
      </c>
      <c r="N138" s="4">
        <f t="shared" si="14"/>
        <v>1.2214926916571609</v>
      </c>
      <c r="O138" s="4">
        <f t="shared" si="15"/>
        <v>1.1876208897485494</v>
      </c>
    </row>
    <row r="139" spans="1:15" x14ac:dyDescent="0.3">
      <c r="A139" s="2">
        <v>45626.944444444453</v>
      </c>
      <c r="B139">
        <v>1360</v>
      </c>
      <c r="C139">
        <v>3.4000000000000002E-2</v>
      </c>
      <c r="D139">
        <v>3.0480315664647331E-2</v>
      </c>
      <c r="E139">
        <v>5.5631504777622742E-2</v>
      </c>
      <c r="F139">
        <v>1.3576670720611399E-2</v>
      </c>
      <c r="G139">
        <v>1.672647520899773E-2</v>
      </c>
      <c r="H139">
        <v>2.746666666666667E-2</v>
      </c>
      <c r="J139" s="2">
        <v>45626.944444444453</v>
      </c>
      <c r="K139" s="4">
        <f t="shared" si="11"/>
        <v>1.2529411905030854</v>
      </c>
      <c r="L139" s="4">
        <f t="shared" si="12"/>
        <v>1.5529406470526959</v>
      </c>
      <c r="M139" s="4">
        <f t="shared" si="13"/>
        <v>0.6392356479732777</v>
      </c>
      <c r="N139" s="4">
        <f t="shared" si="14"/>
        <v>0.81988370571868041</v>
      </c>
      <c r="O139" s="4">
        <f t="shared" si="15"/>
        <v>1.1876208897485494</v>
      </c>
    </row>
    <row r="140" spans="1:15" x14ac:dyDescent="0.3">
      <c r="A140" s="2">
        <v>45626.951388888891</v>
      </c>
      <c r="B140">
        <v>1370</v>
      </c>
      <c r="C140">
        <v>5.9999999999999993E-3</v>
      </c>
      <c r="D140">
        <v>3.0189826370377031E-2</v>
      </c>
      <c r="E140">
        <v>5.4631906895874327E-2</v>
      </c>
      <c r="F140">
        <v>3.0608182942318079E-2</v>
      </c>
      <c r="G140">
        <v>3.0781682580709461E-2</v>
      </c>
      <c r="H140">
        <v>2.746666666666667E-2</v>
      </c>
      <c r="J140" s="2">
        <v>45626.951388888891</v>
      </c>
      <c r="K140" s="4">
        <f t="shared" si="11"/>
        <v>1.2471059229708328</v>
      </c>
      <c r="L140" s="4">
        <f t="shared" si="12"/>
        <v>1.5456898640617214</v>
      </c>
      <c r="M140" s="4">
        <f t="shared" si="13"/>
        <v>1.2554811796425986</v>
      </c>
      <c r="N140" s="4">
        <f t="shared" si="14"/>
        <v>1.2589001312954702</v>
      </c>
      <c r="O140" s="4">
        <f t="shared" si="15"/>
        <v>1.1876208897485494</v>
      </c>
    </row>
    <row r="141" spans="1:15" x14ac:dyDescent="0.3">
      <c r="A141" s="2">
        <v>45626.958333333343</v>
      </c>
      <c r="B141">
        <v>1380</v>
      </c>
      <c r="C141">
        <v>3.3833333333333333E-2</v>
      </c>
      <c r="D141">
        <v>3.2489795999051899E-2</v>
      </c>
      <c r="E141">
        <v>4.5943011159169683E-2</v>
      </c>
      <c r="F141">
        <v>1.3007074727341481E-2</v>
      </c>
      <c r="G141">
        <v>1.43486550077796E-2</v>
      </c>
      <c r="H141">
        <v>2.746666666666667E-2</v>
      </c>
      <c r="J141" s="2">
        <v>45626.958333333343</v>
      </c>
      <c r="K141" s="4">
        <f t="shared" si="11"/>
        <v>1.2909560738001218</v>
      </c>
      <c r="L141" s="4">
        <f t="shared" si="12"/>
        <v>1.471129439241379</v>
      </c>
      <c r="M141" s="4">
        <f t="shared" si="13"/>
        <v>0.60049505579466533</v>
      </c>
      <c r="N141" s="4">
        <f t="shared" si="14"/>
        <v>0.6884419655572398</v>
      </c>
      <c r="O141" s="4">
        <f t="shared" si="15"/>
        <v>1.1876208897485494</v>
      </c>
    </row>
    <row r="142" spans="1:15" x14ac:dyDescent="0.3">
      <c r="A142" s="2">
        <v>45626.965277777781</v>
      </c>
      <c r="B142">
        <v>1390</v>
      </c>
      <c r="C142">
        <v>4.1666666666666666E-3</v>
      </c>
      <c r="D142">
        <v>2.797668543230989E-2</v>
      </c>
      <c r="E142">
        <v>4.2800605474524238E-2</v>
      </c>
      <c r="F142">
        <v>2.198339104316465E-2</v>
      </c>
      <c r="G142">
        <v>1.9744595512747761E-2</v>
      </c>
      <c r="H142">
        <v>2.746666666666667E-2</v>
      </c>
      <c r="J142" s="2">
        <v>45626.965277777781</v>
      </c>
      <c r="K142" s="4">
        <f t="shared" si="11"/>
        <v>1.1994667403751513</v>
      </c>
      <c r="L142" s="4">
        <f t="shared" si="12"/>
        <v>1.4377578398253903</v>
      </c>
      <c r="M142" s="4">
        <f t="shared" si="13"/>
        <v>1.0339294681460875</v>
      </c>
      <c r="N142" s="4">
        <f t="shared" si="14"/>
        <v>0.95305950741884093</v>
      </c>
      <c r="O142" s="4">
        <f t="shared" si="15"/>
        <v>1.1876208897485494</v>
      </c>
    </row>
    <row r="143" spans="1:15" x14ac:dyDescent="0.3">
      <c r="A143" s="2">
        <v>45626.972222222219</v>
      </c>
      <c r="B143">
        <v>1400</v>
      </c>
      <c r="C143">
        <v>3.7333333333333329E-2</v>
      </c>
      <c r="D143">
        <v>3.002278942415261E-2</v>
      </c>
      <c r="E143">
        <v>4.2652446591969963E-2</v>
      </c>
      <c r="F143">
        <v>1.1381856818583089E-2</v>
      </c>
      <c r="G143">
        <v>1.0510117746889589E-2</v>
      </c>
      <c r="H143">
        <v>2.746666666666667E-2</v>
      </c>
      <c r="J143" s="2">
        <v>45626.972222222219</v>
      </c>
      <c r="K143" s="4">
        <f t="shared" si="11"/>
        <v>1.243709065807624</v>
      </c>
      <c r="L143" s="4">
        <f t="shared" si="12"/>
        <v>1.4360801547183317</v>
      </c>
      <c r="M143" s="4">
        <f t="shared" si="13"/>
        <v>0.47675888914043363</v>
      </c>
      <c r="N143" s="4">
        <f t="shared" si="14"/>
        <v>0.4009245166284629</v>
      </c>
      <c r="O143" s="4">
        <f t="shared" si="15"/>
        <v>1.1876208897485494</v>
      </c>
    </row>
    <row r="144" spans="1:15" x14ac:dyDescent="0.3">
      <c r="A144" s="2">
        <v>45626.979166666657</v>
      </c>
      <c r="B144">
        <v>1410</v>
      </c>
      <c r="C144">
        <v>3.5499999999999997E-2</v>
      </c>
      <c r="D144">
        <v>2.9630450657164211E-2</v>
      </c>
      <c r="E144">
        <v>4.5637753275454267E-2</v>
      </c>
      <c r="F144">
        <v>3.2143101210360688E-2</v>
      </c>
      <c r="G144">
        <v>3.1273093074560172E-2</v>
      </c>
      <c r="H144">
        <v>6.4076333333333332E-2</v>
      </c>
      <c r="J144" s="2">
        <v>45626.979166666657</v>
      </c>
      <c r="K144" s="4">
        <f t="shared" si="11"/>
        <v>1.2356086398701256</v>
      </c>
      <c r="L144" s="4">
        <f t="shared" si="12"/>
        <v>1.4680624027876814</v>
      </c>
      <c r="M144" s="4">
        <f t="shared" si="13"/>
        <v>1.2846759931073435</v>
      </c>
      <c r="N144" s="4">
        <f t="shared" si="14"/>
        <v>1.2684155433831037</v>
      </c>
      <c r="O144" s="4">
        <f t="shared" si="15"/>
        <v>1.6060573374165801</v>
      </c>
    </row>
    <row r="145" spans="1:16" x14ac:dyDescent="0.3">
      <c r="A145" s="2">
        <v>45626.986111111109</v>
      </c>
      <c r="B145">
        <v>1420</v>
      </c>
      <c r="C145">
        <v>7.3333333333333323E-3</v>
      </c>
      <c r="D145">
        <v>2.9034442942877031E-2</v>
      </c>
      <c r="E145">
        <v>3.1139507765648441E-2</v>
      </c>
      <c r="F145">
        <v>1.7545895212010321E-2</v>
      </c>
      <c r="G145">
        <v>1.271440275013447E-2</v>
      </c>
      <c r="H145">
        <v>6.4076333333333332E-2</v>
      </c>
      <c r="J145" s="2">
        <v>45626.986111111109</v>
      </c>
      <c r="K145" s="4">
        <f t="shared" si="11"/>
        <v>1.2229656486049607</v>
      </c>
      <c r="L145" s="4">
        <f t="shared" si="12"/>
        <v>1.26585313654155</v>
      </c>
      <c r="M145" s="4">
        <f t="shared" si="13"/>
        <v>0.85927973870353769</v>
      </c>
      <c r="N145" s="4">
        <f t="shared" si="14"/>
        <v>0.57971857657168868</v>
      </c>
      <c r="O145" s="4">
        <f t="shared" si="15"/>
        <v>1.6060573374165801</v>
      </c>
    </row>
    <row r="146" spans="1:16" x14ac:dyDescent="0.3">
      <c r="A146" s="2">
        <v>45626.993055555547</v>
      </c>
      <c r="B146">
        <v>1430</v>
      </c>
      <c r="C146">
        <v>4.0166666666666663E-2</v>
      </c>
      <c r="D146">
        <v>3.0292772089958741E-2</v>
      </c>
      <c r="E146">
        <v>5.5669634420942887E-2</v>
      </c>
      <c r="F146">
        <v>2.6922448899859609E-2</v>
      </c>
      <c r="G146">
        <v>2.8945136815309521E-2</v>
      </c>
      <c r="H146">
        <v>6.4076333333333332E-2</v>
      </c>
      <c r="J146" s="2">
        <v>45626.993055555547</v>
      </c>
      <c r="K146" s="4">
        <f t="shared" si="11"/>
        <v>1.2491842673304745</v>
      </c>
      <c r="L146" s="4">
        <f t="shared" si="12"/>
        <v>1.5532126482192627</v>
      </c>
      <c r="M146" s="4">
        <f t="shared" si="13"/>
        <v>1.1745878936200305</v>
      </c>
      <c r="N146" s="4">
        <f t="shared" si="14"/>
        <v>1.2210350973521842</v>
      </c>
      <c r="O146" s="4">
        <f t="shared" si="15"/>
        <v>1.6060573374165801</v>
      </c>
    </row>
    <row r="147" spans="1:16" x14ac:dyDescent="0.3">
      <c r="K147" s="6">
        <f>SUM(K3:K146)/144</f>
        <v>1.1241073655770526</v>
      </c>
      <c r="L147" s="6">
        <f>SUM(L3:L146)/144</f>
        <v>1.2777714013046131</v>
      </c>
      <c r="M147" s="6">
        <f>SUM(M3:M146)/144</f>
        <v>0.93797746089937939</v>
      </c>
      <c r="N147" s="6">
        <f>SUM(N3:N146)/144</f>
        <v>0.91317469082506975</v>
      </c>
      <c r="O147" s="6">
        <f>SUM(O3:O146)/144</f>
        <v>0.61703849430387658</v>
      </c>
      <c r="P147" s="5" t="s">
        <v>21</v>
      </c>
    </row>
  </sheetData>
  <mergeCells count="1">
    <mergeCell ref="J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F9DC-67B8-40BB-92C1-E838516C3367}">
  <dimension ref="B2:P6"/>
  <sheetViews>
    <sheetView workbookViewId="0">
      <selection activeCell="O12" sqref="O12"/>
    </sheetView>
  </sheetViews>
  <sheetFormatPr defaultRowHeight="14.4" x14ac:dyDescent="0.3"/>
  <cols>
    <col min="2" max="2" width="14.33203125" bestFit="1" customWidth="1"/>
    <col min="3" max="3" width="11.109375" bestFit="1" customWidth="1"/>
    <col min="4" max="4" width="10.21875" bestFit="1" customWidth="1"/>
    <col min="8" max="8" width="14.33203125" bestFit="1" customWidth="1"/>
    <col min="9" max="9" width="11.109375" bestFit="1" customWidth="1"/>
    <col min="10" max="10" width="10.21875" bestFit="1" customWidth="1"/>
    <col min="11" max="11" width="9.109375" customWidth="1"/>
    <col min="14" max="14" width="14.33203125" bestFit="1" customWidth="1"/>
    <col min="15" max="16" width="22.5546875" bestFit="1" customWidth="1"/>
  </cols>
  <sheetData>
    <row r="2" spans="2:16" x14ac:dyDescent="0.3">
      <c r="B2" s="7" t="s">
        <v>12</v>
      </c>
      <c r="C2" s="7" t="s">
        <v>16</v>
      </c>
      <c r="D2" s="7" t="s">
        <v>17</v>
      </c>
      <c r="E2" s="7" t="s">
        <v>15</v>
      </c>
      <c r="F2" s="7" t="s">
        <v>21</v>
      </c>
      <c r="H2" s="7" t="s">
        <v>12</v>
      </c>
      <c r="I2" s="7" t="s">
        <v>16</v>
      </c>
      <c r="J2" s="7" t="s">
        <v>17</v>
      </c>
      <c r="K2" s="7" t="s">
        <v>15</v>
      </c>
      <c r="L2" s="7" t="s">
        <v>21</v>
      </c>
      <c r="N2" s="7" t="s">
        <v>12</v>
      </c>
      <c r="O2" s="7" t="s">
        <v>19</v>
      </c>
      <c r="P2" s="7" t="s">
        <v>20</v>
      </c>
    </row>
    <row r="3" spans="2:16" x14ac:dyDescent="0.3">
      <c r="B3" s="7" t="s">
        <v>13</v>
      </c>
      <c r="C3" s="7">
        <v>1.18E-2</v>
      </c>
      <c r="D3" s="7">
        <v>8.5000000000000006E-3</v>
      </c>
      <c r="E3" s="7">
        <v>0.48880000000000001</v>
      </c>
      <c r="F3" s="8">
        <f>Datos_grafica!K147</f>
        <v>1.1241073655770526</v>
      </c>
      <c r="H3" s="7" t="s">
        <v>18</v>
      </c>
      <c r="I3" s="7">
        <v>3.0099999999999998E-2</v>
      </c>
      <c r="J3" s="7">
        <v>2.1700000000000001E-2</v>
      </c>
      <c r="K3" s="11">
        <v>-2.3380000000000001</v>
      </c>
      <c r="L3" s="8">
        <f>Datos_grafica!O147</f>
        <v>0.61703849430387658</v>
      </c>
      <c r="N3" s="7" t="s">
        <v>13</v>
      </c>
      <c r="O3" s="7">
        <v>1.04E-2</v>
      </c>
      <c r="P3" s="7">
        <v>2.9999999999999997E-4</v>
      </c>
    </row>
    <row r="4" spans="2:16" x14ac:dyDescent="0.3">
      <c r="B4" s="7" t="s">
        <v>4</v>
      </c>
      <c r="C4" s="7">
        <v>1.9800000000000002E-2</v>
      </c>
      <c r="D4" s="7">
        <v>1.5800000000000002E-2</v>
      </c>
      <c r="E4" s="7">
        <v>-0.4365</v>
      </c>
      <c r="F4" s="8">
        <f>Datos_grafica!L147</f>
        <v>1.2777714013046131</v>
      </c>
      <c r="N4" s="7" t="s">
        <v>4</v>
      </c>
      <c r="O4" s="7">
        <v>10.0318</v>
      </c>
      <c r="P4" s="7">
        <v>5.0000000000000001E-4</v>
      </c>
    </row>
    <row r="5" spans="2:16" x14ac:dyDescent="0.3">
      <c r="B5" s="7" t="s">
        <v>14</v>
      </c>
      <c r="C5" s="7">
        <v>1.01E-2</v>
      </c>
      <c r="D5" s="7">
        <v>6.4999999999999997E-3</v>
      </c>
      <c r="E5" s="7">
        <v>0.62190000000000001</v>
      </c>
      <c r="F5" s="8">
        <f>Datos_grafica!M147</f>
        <v>0.93797746089937939</v>
      </c>
      <c r="N5" s="7" t="s">
        <v>14</v>
      </c>
      <c r="O5" s="7">
        <v>34.912399999999998</v>
      </c>
      <c r="P5" s="7">
        <v>0.26350000000000001</v>
      </c>
    </row>
    <row r="6" spans="2:16" x14ac:dyDescent="0.3">
      <c r="B6" s="7" t="s">
        <v>11</v>
      </c>
      <c r="C6" s="7">
        <v>1.04E-2</v>
      </c>
      <c r="D6" s="7">
        <v>6.7000000000000002E-3</v>
      </c>
      <c r="E6" s="7">
        <v>0.60540000000000005</v>
      </c>
      <c r="F6" s="8">
        <f>Datos_grafica!N147</f>
        <v>0.91317469082506975</v>
      </c>
      <c r="N6" s="7" t="s">
        <v>11</v>
      </c>
      <c r="O6" s="7">
        <v>1.2926</v>
      </c>
      <c r="P6" s="7">
        <v>9.7000000000000003E-3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Datos_grafica</vt:lpstr>
      <vt:lpstr>Resultados Completo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JORGE SIERRA</cp:lastModifiedBy>
  <dcterms:created xsi:type="dcterms:W3CDTF">2026-01-04T22:58:17Z</dcterms:created>
  <dcterms:modified xsi:type="dcterms:W3CDTF">2026-01-15T03:11:28Z</dcterms:modified>
</cp:coreProperties>
</file>